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matshatb\Documents\Charmaine Guarding\"/>
    </mc:Choice>
  </mc:AlternateContent>
  <xr:revisionPtr revIDLastSave="0" documentId="13_ncr:1_{7245334D-76AD-4E2D-AE6E-9634DF4F23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WP " sheetId="1" r:id="rId1"/>
    <sheet name="ERIC" sheetId="2" r:id="rId2"/>
    <sheet name="EAL" sheetId="3" r:id="rId3"/>
    <sheet name="Lephalale" sheetId="4" r:id="rId4"/>
  </sheets>
  <definedNames>
    <definedName name="_xlnm.Print_Area" localSheetId="2">EAL!$A$1:$S$61</definedName>
    <definedName name="_xlnm.Print_Area" localSheetId="1">ERIC!$A$1:$T$65</definedName>
    <definedName name="_xlnm.Print_Area" localSheetId="3">Lephalale!$A$1:$S$68</definedName>
    <definedName name="_xlnm.Print_Area" localSheetId="0">'MWP '!$A$1:$T$73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41" i="2"/>
  <c r="G40" i="2"/>
  <c r="G39" i="2"/>
  <c r="G27" i="2"/>
  <c r="G26" i="2"/>
  <c r="G25" i="2"/>
  <c r="G24" i="2"/>
  <c r="G45" i="1"/>
  <c r="G44" i="1"/>
  <c r="G43" i="1"/>
  <c r="G42" i="1"/>
  <c r="G28" i="1"/>
  <c r="G27" i="1"/>
  <c r="G26" i="1"/>
  <c r="G25" i="1"/>
  <c r="G63" i="1"/>
  <c r="J55" i="1"/>
  <c r="T55" i="1"/>
  <c r="G62" i="1"/>
  <c r="J54" i="1"/>
  <c r="T54" i="1"/>
  <c r="G61" i="1"/>
  <c r="J53" i="1"/>
  <c r="T53" i="1"/>
  <c r="I39" i="4" l="1"/>
  <c r="I40" i="4"/>
  <c r="I41" i="4"/>
  <c r="G29" i="4" l="1"/>
  <c r="G30" i="4"/>
  <c r="G31" i="4"/>
  <c r="G32" i="4"/>
  <c r="G33" i="4"/>
  <c r="G34" i="4"/>
  <c r="G35" i="4"/>
  <c r="G36" i="4"/>
  <c r="G38" i="4"/>
  <c r="G39" i="4"/>
  <c r="G40" i="4"/>
  <c r="G41" i="4"/>
  <c r="G28" i="4"/>
  <c r="G17" i="4"/>
  <c r="G18" i="4"/>
  <c r="G19" i="4"/>
  <c r="G20" i="4"/>
  <c r="G21" i="4"/>
  <c r="G22" i="4"/>
  <c r="G23" i="4"/>
  <c r="G24" i="4"/>
  <c r="G16" i="4"/>
  <c r="G29" i="3"/>
  <c r="G30" i="3"/>
  <c r="G31" i="3"/>
  <c r="G32" i="3"/>
  <c r="G33" i="3"/>
  <c r="G34" i="3"/>
  <c r="G35" i="3"/>
  <c r="G36" i="3"/>
  <c r="G37" i="3"/>
  <c r="G28" i="3"/>
  <c r="G18" i="3"/>
  <c r="G19" i="3"/>
  <c r="G20" i="3"/>
  <c r="G21" i="3"/>
  <c r="G22" i="3"/>
  <c r="G23" i="3"/>
  <c r="G24" i="3"/>
  <c r="G17" i="3"/>
  <c r="K48" i="4"/>
  <c r="L45" i="1"/>
  <c r="G32" i="2"/>
  <c r="G33" i="2"/>
  <c r="G34" i="2"/>
  <c r="G35" i="2"/>
  <c r="G36" i="2"/>
  <c r="G37" i="2"/>
  <c r="G38" i="2"/>
  <c r="G43" i="2"/>
  <c r="G45" i="2"/>
  <c r="G31" i="2"/>
  <c r="G17" i="2"/>
  <c r="G18" i="2"/>
  <c r="G19" i="2"/>
  <c r="G20" i="2"/>
  <c r="G21" i="2"/>
  <c r="G22" i="2"/>
  <c r="G23" i="2"/>
  <c r="G16" i="2"/>
  <c r="G48" i="1"/>
  <c r="G17" i="1"/>
  <c r="J17" i="1"/>
  <c r="L17" i="1"/>
  <c r="N17" i="1"/>
  <c r="P17" i="1"/>
  <c r="R17" i="1"/>
  <c r="T17" i="1"/>
  <c r="G46" i="2" l="1"/>
  <c r="G47" i="2" s="1"/>
  <c r="G28" i="2"/>
  <c r="F38" i="3"/>
  <c r="F39" i="3" s="1"/>
  <c r="G29" i="2"/>
  <c r="G25" i="4"/>
  <c r="G26" i="4" s="1"/>
  <c r="G42" i="4"/>
  <c r="G44" i="4" s="1"/>
  <c r="G53" i="1"/>
  <c r="F60" i="2" l="1"/>
  <c r="F52" i="3"/>
  <c r="G59" i="4"/>
  <c r="G9" i="1"/>
  <c r="G16" i="1"/>
  <c r="G18" i="1"/>
  <c r="G19" i="1"/>
  <c r="G20" i="1"/>
  <c r="G21" i="1"/>
  <c r="G22" i="1"/>
  <c r="G23" i="1"/>
  <c r="G24" i="1"/>
  <c r="G34" i="1"/>
  <c r="G35" i="1"/>
  <c r="G36" i="1"/>
  <c r="G37" i="1"/>
  <c r="G38" i="1"/>
  <c r="G39" i="1"/>
  <c r="G40" i="1"/>
  <c r="G41" i="1"/>
  <c r="G46" i="1"/>
  <c r="G54" i="1"/>
  <c r="G55" i="1"/>
  <c r="G56" i="1"/>
  <c r="G57" i="1"/>
  <c r="G58" i="1"/>
  <c r="G59" i="1"/>
  <c r="G60" i="1"/>
  <c r="G8" i="1"/>
  <c r="G50" i="1" l="1"/>
  <c r="G51" i="1" s="1"/>
  <c r="G31" i="1"/>
  <c r="H55" i="4"/>
  <c r="M42" i="3"/>
  <c r="M43" i="3"/>
  <c r="M44" i="3"/>
  <c r="M45" i="3"/>
  <c r="M46" i="3"/>
  <c r="M47" i="3"/>
  <c r="M48" i="3"/>
  <c r="M41" i="3"/>
  <c r="R49" i="3"/>
  <c r="P25" i="3"/>
  <c r="I49" i="2"/>
  <c r="S9" i="4"/>
  <c r="S12" i="4" s="1"/>
  <c r="S10" i="4"/>
  <c r="S16" i="4"/>
  <c r="S17" i="4"/>
  <c r="S18" i="4"/>
  <c r="S19" i="4"/>
  <c r="S20" i="4"/>
  <c r="S21" i="4"/>
  <c r="S22" i="4"/>
  <c r="S23" i="4"/>
  <c r="S24" i="4"/>
  <c r="S28" i="4"/>
  <c r="S29" i="4"/>
  <c r="S30" i="4"/>
  <c r="S31" i="4"/>
  <c r="S32" i="4"/>
  <c r="S33" i="4"/>
  <c r="S34" i="4"/>
  <c r="S35" i="4"/>
  <c r="S36" i="4"/>
  <c r="S38" i="4"/>
  <c r="S39" i="4"/>
  <c r="S40" i="4"/>
  <c r="S41" i="4"/>
  <c r="S48" i="4"/>
  <c r="S49" i="4"/>
  <c r="S50" i="4"/>
  <c r="S51" i="4"/>
  <c r="S52" i="4"/>
  <c r="S53" i="4"/>
  <c r="S54" i="4"/>
  <c r="S8" i="4"/>
  <c r="Q9" i="4"/>
  <c r="Q12" i="4" s="1"/>
  <c r="Q10" i="4"/>
  <c r="Q16" i="4"/>
  <c r="Q17" i="4"/>
  <c r="Q18" i="4"/>
  <c r="Q19" i="4"/>
  <c r="Q20" i="4"/>
  <c r="Q21" i="4"/>
  <c r="Q22" i="4"/>
  <c r="Q23" i="4"/>
  <c r="Q24" i="4"/>
  <c r="Q28" i="4"/>
  <c r="Q29" i="4"/>
  <c r="Q30" i="4"/>
  <c r="Q31" i="4"/>
  <c r="Q32" i="4"/>
  <c r="Q33" i="4"/>
  <c r="Q34" i="4"/>
  <c r="Q35" i="4"/>
  <c r="Q36" i="4"/>
  <c r="Q38" i="4"/>
  <c r="Q39" i="4"/>
  <c r="Q40" i="4"/>
  <c r="Q41" i="4"/>
  <c r="Q47" i="4"/>
  <c r="Q48" i="4"/>
  <c r="Q49" i="4"/>
  <c r="Q50" i="4"/>
  <c r="Q51" i="4"/>
  <c r="Q52" i="4"/>
  <c r="Q53" i="4"/>
  <c r="Q54" i="4"/>
  <c r="Q8" i="4"/>
  <c r="O9" i="4"/>
  <c r="O12" i="4" s="1"/>
  <c r="O10" i="4"/>
  <c r="O16" i="4"/>
  <c r="O17" i="4"/>
  <c r="O18" i="4"/>
  <c r="O19" i="4"/>
  <c r="O20" i="4"/>
  <c r="O21" i="4"/>
  <c r="O22" i="4"/>
  <c r="O23" i="4"/>
  <c r="O24" i="4"/>
  <c r="O28" i="4"/>
  <c r="O29" i="4"/>
  <c r="O30" i="4"/>
  <c r="O31" i="4"/>
  <c r="O32" i="4"/>
  <c r="O33" i="4"/>
  <c r="O34" i="4"/>
  <c r="O35" i="4"/>
  <c r="O36" i="4"/>
  <c r="O38" i="4"/>
  <c r="O39" i="4"/>
  <c r="O40" i="4"/>
  <c r="O41" i="4"/>
  <c r="O47" i="4"/>
  <c r="O48" i="4"/>
  <c r="O49" i="4"/>
  <c r="O50" i="4"/>
  <c r="O51" i="4"/>
  <c r="O52" i="4"/>
  <c r="O53" i="4"/>
  <c r="O54" i="4"/>
  <c r="O8" i="4"/>
  <c r="M9" i="4"/>
  <c r="M12" i="4" s="1"/>
  <c r="M10" i="4"/>
  <c r="M16" i="4"/>
  <c r="M17" i="4"/>
  <c r="M18" i="4"/>
  <c r="M19" i="4"/>
  <c r="M20" i="4"/>
  <c r="M21" i="4"/>
  <c r="M22" i="4"/>
  <c r="M23" i="4"/>
  <c r="M24" i="4"/>
  <c r="M28" i="4"/>
  <c r="M29" i="4"/>
  <c r="M30" i="4"/>
  <c r="M31" i="4"/>
  <c r="M32" i="4"/>
  <c r="M33" i="4"/>
  <c r="M34" i="4"/>
  <c r="M35" i="4"/>
  <c r="M36" i="4"/>
  <c r="M38" i="4"/>
  <c r="M39" i="4"/>
  <c r="M40" i="4"/>
  <c r="M41" i="4"/>
  <c r="M47" i="4"/>
  <c r="M48" i="4"/>
  <c r="M49" i="4"/>
  <c r="M50" i="4"/>
  <c r="M51" i="4"/>
  <c r="M52" i="4"/>
  <c r="M53" i="4"/>
  <c r="M54" i="4"/>
  <c r="M8" i="4"/>
  <c r="K9" i="4"/>
  <c r="K12" i="4" s="1"/>
  <c r="K10" i="4"/>
  <c r="K16" i="4"/>
  <c r="K17" i="4"/>
  <c r="K18" i="4"/>
  <c r="K19" i="4"/>
  <c r="K20" i="4"/>
  <c r="K21" i="4"/>
  <c r="K22" i="4"/>
  <c r="K23" i="4"/>
  <c r="K24" i="4"/>
  <c r="K28" i="4"/>
  <c r="K29" i="4"/>
  <c r="K30" i="4"/>
  <c r="K31" i="4"/>
  <c r="K32" i="4"/>
  <c r="K33" i="4"/>
  <c r="K34" i="4"/>
  <c r="K35" i="4"/>
  <c r="K36" i="4"/>
  <c r="K38" i="4"/>
  <c r="K39" i="4"/>
  <c r="K40" i="4"/>
  <c r="K41" i="4"/>
  <c r="K47" i="4"/>
  <c r="K49" i="4"/>
  <c r="K50" i="4"/>
  <c r="K51" i="4"/>
  <c r="K52" i="4"/>
  <c r="K53" i="4"/>
  <c r="K54" i="4"/>
  <c r="K8" i="4"/>
  <c r="I9" i="4"/>
  <c r="I12" i="4" s="1"/>
  <c r="I10" i="4"/>
  <c r="I16" i="4"/>
  <c r="I17" i="4"/>
  <c r="I18" i="4"/>
  <c r="I19" i="4"/>
  <c r="I20" i="4"/>
  <c r="I21" i="4"/>
  <c r="I22" i="4"/>
  <c r="I23" i="4"/>
  <c r="I24" i="4"/>
  <c r="I28" i="4"/>
  <c r="I29" i="4"/>
  <c r="I30" i="4"/>
  <c r="I31" i="4"/>
  <c r="I32" i="4"/>
  <c r="I33" i="4"/>
  <c r="I34" i="4"/>
  <c r="I35" i="4"/>
  <c r="I36" i="4"/>
  <c r="I38" i="4"/>
  <c r="I48" i="4"/>
  <c r="I49" i="4"/>
  <c r="I50" i="4"/>
  <c r="I51" i="4"/>
  <c r="I52" i="4"/>
  <c r="I53" i="4"/>
  <c r="I54" i="4"/>
  <c r="I8" i="4"/>
  <c r="T9" i="2"/>
  <c r="T12" i="2" s="1"/>
  <c r="T10" i="2"/>
  <c r="T16" i="2"/>
  <c r="T17" i="2"/>
  <c r="T18" i="2"/>
  <c r="T19" i="2"/>
  <c r="T20" i="2"/>
  <c r="T21" i="2"/>
  <c r="T22" i="2"/>
  <c r="T23" i="2"/>
  <c r="T27" i="2"/>
  <c r="T28" i="2"/>
  <c r="T29" i="2"/>
  <c r="T30" i="2"/>
  <c r="T31" i="2"/>
  <c r="T32" i="2"/>
  <c r="T33" i="2"/>
  <c r="T34" i="2"/>
  <c r="T35" i="2"/>
  <c r="T37" i="2"/>
  <c r="T41" i="2"/>
  <c r="T42" i="2"/>
  <c r="T43" i="2"/>
  <c r="T44" i="2"/>
  <c r="T45" i="2"/>
  <c r="T46" i="2"/>
  <c r="T47" i="2"/>
  <c r="T48" i="2"/>
  <c r="T8" i="2"/>
  <c r="R9" i="2"/>
  <c r="R12" i="2" s="1"/>
  <c r="R10" i="2"/>
  <c r="R16" i="2"/>
  <c r="R17" i="2"/>
  <c r="R18" i="2"/>
  <c r="R19" i="2"/>
  <c r="R20" i="2"/>
  <c r="R21" i="2"/>
  <c r="R22" i="2"/>
  <c r="R23" i="2"/>
  <c r="R27" i="2"/>
  <c r="R28" i="2"/>
  <c r="R29" i="2"/>
  <c r="R30" i="2"/>
  <c r="R31" i="2"/>
  <c r="R32" i="2"/>
  <c r="R33" i="2"/>
  <c r="R34" i="2"/>
  <c r="R35" i="2"/>
  <c r="R37" i="2"/>
  <c r="R41" i="2"/>
  <c r="R42" i="2"/>
  <c r="R43" i="2"/>
  <c r="R44" i="2"/>
  <c r="R45" i="2"/>
  <c r="R46" i="2"/>
  <c r="R47" i="2"/>
  <c r="R48" i="2"/>
  <c r="R8" i="2"/>
  <c r="R11" i="2" s="1"/>
  <c r="P9" i="2"/>
  <c r="P12" i="2" s="1"/>
  <c r="P10" i="2"/>
  <c r="P16" i="2"/>
  <c r="P17" i="2"/>
  <c r="P18" i="2"/>
  <c r="P19" i="2"/>
  <c r="P20" i="2"/>
  <c r="P21" i="2"/>
  <c r="P22" i="2"/>
  <c r="P23" i="2"/>
  <c r="P27" i="2"/>
  <c r="P28" i="2"/>
  <c r="P29" i="2"/>
  <c r="P30" i="2"/>
  <c r="P31" i="2"/>
  <c r="P32" i="2"/>
  <c r="P33" i="2"/>
  <c r="P34" i="2"/>
  <c r="P35" i="2"/>
  <c r="P37" i="2"/>
  <c r="P41" i="2"/>
  <c r="P42" i="2"/>
  <c r="P43" i="2"/>
  <c r="P44" i="2"/>
  <c r="P45" i="2"/>
  <c r="P46" i="2"/>
  <c r="P47" i="2"/>
  <c r="P48" i="2"/>
  <c r="P8" i="2"/>
  <c r="N9" i="2"/>
  <c r="N12" i="2" s="1"/>
  <c r="N10" i="2"/>
  <c r="N16" i="2"/>
  <c r="N17" i="2"/>
  <c r="N18" i="2"/>
  <c r="N19" i="2"/>
  <c r="N20" i="2"/>
  <c r="N21" i="2"/>
  <c r="N22" i="2"/>
  <c r="N23" i="2"/>
  <c r="N27" i="2"/>
  <c r="N28" i="2"/>
  <c r="N29" i="2"/>
  <c r="N30" i="2"/>
  <c r="N31" i="2"/>
  <c r="N32" i="2"/>
  <c r="N33" i="2"/>
  <c r="N34" i="2"/>
  <c r="N35" i="2"/>
  <c r="N37" i="2"/>
  <c r="N41" i="2"/>
  <c r="N42" i="2"/>
  <c r="N43" i="2"/>
  <c r="N44" i="2"/>
  <c r="N45" i="2"/>
  <c r="N46" i="2"/>
  <c r="N47" i="2"/>
  <c r="N48" i="2"/>
  <c r="N8" i="2"/>
  <c r="N11" i="2" s="1"/>
  <c r="N13" i="2" s="1"/>
  <c r="L9" i="2"/>
  <c r="L12" i="2" s="1"/>
  <c r="L10" i="2"/>
  <c r="L16" i="2"/>
  <c r="L17" i="2"/>
  <c r="L18" i="2"/>
  <c r="L19" i="2"/>
  <c r="L20" i="2"/>
  <c r="L21" i="2"/>
  <c r="L22" i="2"/>
  <c r="L23" i="2"/>
  <c r="L27" i="2"/>
  <c r="L28" i="2"/>
  <c r="L29" i="2"/>
  <c r="L30" i="2"/>
  <c r="L31" i="2"/>
  <c r="L32" i="2"/>
  <c r="L33" i="2"/>
  <c r="L34" i="2"/>
  <c r="L35" i="2"/>
  <c r="L37" i="2"/>
  <c r="L41" i="2"/>
  <c r="L42" i="2"/>
  <c r="L43" i="2"/>
  <c r="L44" i="2"/>
  <c r="L45" i="2"/>
  <c r="L46" i="2"/>
  <c r="L47" i="2"/>
  <c r="L48" i="2"/>
  <c r="L8" i="2"/>
  <c r="J9" i="2"/>
  <c r="J12" i="2" s="1"/>
  <c r="J10" i="2"/>
  <c r="J16" i="2"/>
  <c r="J17" i="2"/>
  <c r="J18" i="2"/>
  <c r="J19" i="2"/>
  <c r="J20" i="2"/>
  <c r="J21" i="2"/>
  <c r="J22" i="2"/>
  <c r="J23" i="2"/>
  <c r="J27" i="2"/>
  <c r="J28" i="2"/>
  <c r="J29" i="2"/>
  <c r="J30" i="2"/>
  <c r="J31" i="2"/>
  <c r="J32" i="2"/>
  <c r="J33" i="2"/>
  <c r="J34" i="2"/>
  <c r="J35" i="2"/>
  <c r="J37" i="2"/>
  <c r="J41" i="2"/>
  <c r="J42" i="2"/>
  <c r="J43" i="2"/>
  <c r="J44" i="2"/>
  <c r="J45" i="2"/>
  <c r="J46" i="2"/>
  <c r="J47" i="2"/>
  <c r="J48" i="2"/>
  <c r="J8" i="2"/>
  <c r="J11" i="2" s="1"/>
  <c r="J13" i="2" s="1"/>
  <c r="T9" i="1"/>
  <c r="T12" i="1" s="1"/>
  <c r="T10" i="1"/>
  <c r="T16" i="1"/>
  <c r="T18" i="1"/>
  <c r="T19" i="1"/>
  <c r="T20" i="1"/>
  <c r="T21" i="1"/>
  <c r="T22" i="1"/>
  <c r="T23" i="1"/>
  <c r="T24" i="1"/>
  <c r="T30" i="1"/>
  <c r="T31" i="1"/>
  <c r="T32" i="1"/>
  <c r="T33" i="1"/>
  <c r="T34" i="1"/>
  <c r="T35" i="1"/>
  <c r="T36" i="1"/>
  <c r="T37" i="1"/>
  <c r="T38" i="1"/>
  <c r="T40" i="1"/>
  <c r="T45" i="1"/>
  <c r="T46" i="1"/>
  <c r="T47" i="1"/>
  <c r="T48" i="1"/>
  <c r="T49" i="1"/>
  <c r="T50" i="1"/>
  <c r="T51" i="1"/>
  <c r="T52" i="1"/>
  <c r="T8" i="1"/>
  <c r="R45" i="1"/>
  <c r="R46" i="1"/>
  <c r="R47" i="1"/>
  <c r="R48" i="1"/>
  <c r="R49" i="1"/>
  <c r="R50" i="1"/>
  <c r="R51" i="1"/>
  <c r="R52" i="1"/>
  <c r="R21" i="1"/>
  <c r="R9" i="1"/>
  <c r="R12" i="1" s="1"/>
  <c r="R10" i="1"/>
  <c r="R16" i="1"/>
  <c r="R18" i="1"/>
  <c r="R19" i="1"/>
  <c r="R20" i="1"/>
  <c r="R22" i="1"/>
  <c r="R23" i="1"/>
  <c r="R24" i="1"/>
  <c r="R30" i="1"/>
  <c r="R31" i="1"/>
  <c r="R32" i="1"/>
  <c r="R33" i="1"/>
  <c r="R34" i="1"/>
  <c r="R35" i="1"/>
  <c r="R36" i="1"/>
  <c r="R37" i="1"/>
  <c r="R38" i="1"/>
  <c r="R40" i="1"/>
  <c r="R8" i="1"/>
  <c r="P9" i="1"/>
  <c r="P12" i="1" s="1"/>
  <c r="P10" i="1"/>
  <c r="P16" i="1"/>
  <c r="P18" i="1"/>
  <c r="P19" i="1"/>
  <c r="P20" i="1"/>
  <c r="P21" i="1"/>
  <c r="P22" i="1"/>
  <c r="P23" i="1"/>
  <c r="P24" i="1"/>
  <c r="P30" i="1"/>
  <c r="P31" i="1"/>
  <c r="P32" i="1"/>
  <c r="P33" i="1"/>
  <c r="P34" i="1"/>
  <c r="P35" i="1"/>
  <c r="P36" i="1"/>
  <c r="P37" i="1"/>
  <c r="P38" i="1"/>
  <c r="P40" i="1"/>
  <c r="P45" i="1"/>
  <c r="P46" i="1"/>
  <c r="P47" i="1"/>
  <c r="P48" i="1"/>
  <c r="P49" i="1"/>
  <c r="P50" i="1"/>
  <c r="P51" i="1"/>
  <c r="P52" i="1"/>
  <c r="P8" i="1"/>
  <c r="N9" i="1"/>
  <c r="N12" i="1" s="1"/>
  <c r="N10" i="1"/>
  <c r="N16" i="1"/>
  <c r="N18" i="1"/>
  <c r="N19" i="1"/>
  <c r="N20" i="1"/>
  <c r="N21" i="1"/>
  <c r="N22" i="1"/>
  <c r="N23" i="1"/>
  <c r="N24" i="1"/>
  <c r="N30" i="1"/>
  <c r="N31" i="1"/>
  <c r="N32" i="1"/>
  <c r="N33" i="1"/>
  <c r="N34" i="1"/>
  <c r="N35" i="1"/>
  <c r="N36" i="1"/>
  <c r="N37" i="1"/>
  <c r="N38" i="1"/>
  <c r="N40" i="1"/>
  <c r="N45" i="1"/>
  <c r="N46" i="1"/>
  <c r="N47" i="1"/>
  <c r="N48" i="1"/>
  <c r="N49" i="1"/>
  <c r="N50" i="1"/>
  <c r="N51" i="1"/>
  <c r="N52" i="1"/>
  <c r="N8" i="1"/>
  <c r="N11" i="1" s="1"/>
  <c r="N13" i="1" s="1"/>
  <c r="L9" i="1"/>
  <c r="L12" i="1" s="1"/>
  <c r="L10" i="1"/>
  <c r="L16" i="1"/>
  <c r="L18" i="1"/>
  <c r="L19" i="1"/>
  <c r="L20" i="1"/>
  <c r="L21" i="1"/>
  <c r="L22" i="1"/>
  <c r="L23" i="1"/>
  <c r="L24" i="1"/>
  <c r="L30" i="1"/>
  <c r="L31" i="1"/>
  <c r="L32" i="1"/>
  <c r="L33" i="1"/>
  <c r="L34" i="1"/>
  <c r="L35" i="1"/>
  <c r="L36" i="1"/>
  <c r="L37" i="1"/>
  <c r="L38" i="1"/>
  <c r="L40" i="1"/>
  <c r="L46" i="1"/>
  <c r="L47" i="1"/>
  <c r="L48" i="1"/>
  <c r="L49" i="1"/>
  <c r="L50" i="1"/>
  <c r="L51" i="1"/>
  <c r="L52" i="1"/>
  <c r="L8" i="1"/>
  <c r="J9" i="1"/>
  <c r="J12" i="1" s="1"/>
  <c r="J10" i="1"/>
  <c r="J16" i="1"/>
  <c r="J18" i="1"/>
  <c r="J19" i="1"/>
  <c r="J20" i="1"/>
  <c r="J21" i="1"/>
  <c r="J22" i="1"/>
  <c r="J23" i="1"/>
  <c r="J24" i="1"/>
  <c r="J30" i="1"/>
  <c r="J31" i="1"/>
  <c r="J32" i="1"/>
  <c r="J33" i="1"/>
  <c r="J34" i="1"/>
  <c r="J35" i="1"/>
  <c r="J36" i="1"/>
  <c r="J37" i="1"/>
  <c r="J38" i="1"/>
  <c r="J40" i="1"/>
  <c r="J45" i="1"/>
  <c r="J46" i="1"/>
  <c r="J47" i="1"/>
  <c r="J48" i="1"/>
  <c r="J49" i="1"/>
  <c r="J50" i="1"/>
  <c r="J51" i="1"/>
  <c r="J52" i="1"/>
  <c r="J8" i="1"/>
  <c r="S17" i="3"/>
  <c r="S18" i="3"/>
  <c r="S19" i="3"/>
  <c r="S20" i="3"/>
  <c r="S21" i="3"/>
  <c r="S22" i="3"/>
  <c r="S23" i="3"/>
  <c r="S24" i="3"/>
  <c r="S28" i="3"/>
  <c r="S29" i="3"/>
  <c r="S30" i="3"/>
  <c r="S31" i="3"/>
  <c r="S32" i="3"/>
  <c r="S33" i="3"/>
  <c r="S34" i="3"/>
  <c r="S35" i="3"/>
  <c r="S36" i="3"/>
  <c r="S37" i="3"/>
  <c r="S41" i="3"/>
  <c r="S42" i="3"/>
  <c r="S43" i="3"/>
  <c r="S44" i="3"/>
  <c r="S45" i="3"/>
  <c r="S46" i="3"/>
  <c r="S47" i="3"/>
  <c r="S48" i="3"/>
  <c r="S9" i="3"/>
  <c r="S12" i="3" s="1"/>
  <c r="S10" i="3"/>
  <c r="S8" i="3"/>
  <c r="Q9" i="3"/>
  <c r="Q12" i="3" s="1"/>
  <c r="Q10" i="3"/>
  <c r="Q17" i="3"/>
  <c r="Q18" i="3"/>
  <c r="Q19" i="3"/>
  <c r="Q20" i="3"/>
  <c r="Q21" i="3"/>
  <c r="Q22" i="3"/>
  <c r="Q23" i="3"/>
  <c r="Q24" i="3"/>
  <c r="Q28" i="3"/>
  <c r="Q29" i="3"/>
  <c r="Q30" i="3"/>
  <c r="Q31" i="3"/>
  <c r="Q32" i="3"/>
  <c r="Q33" i="3"/>
  <c r="Q34" i="3"/>
  <c r="Q35" i="3"/>
  <c r="Q36" i="3"/>
  <c r="Q37" i="3"/>
  <c r="Q41" i="3"/>
  <c r="Q42" i="3"/>
  <c r="Q43" i="3"/>
  <c r="Q44" i="3"/>
  <c r="Q45" i="3"/>
  <c r="Q46" i="3"/>
  <c r="Q47" i="3"/>
  <c r="Q48" i="3"/>
  <c r="Q8" i="3"/>
  <c r="O47" i="3"/>
  <c r="O48" i="3"/>
  <c r="O41" i="3"/>
  <c r="O42" i="3"/>
  <c r="O43" i="3"/>
  <c r="O44" i="3"/>
  <c r="O45" i="3"/>
  <c r="O46" i="3"/>
  <c r="O28" i="3"/>
  <c r="O29" i="3"/>
  <c r="O30" i="3"/>
  <c r="O31" i="3"/>
  <c r="O32" i="3"/>
  <c r="O33" i="3"/>
  <c r="O34" i="3"/>
  <c r="O35" i="3"/>
  <c r="O36" i="3"/>
  <c r="O37" i="3"/>
  <c r="O17" i="3"/>
  <c r="O18" i="3"/>
  <c r="O19" i="3"/>
  <c r="O20" i="3"/>
  <c r="O21" i="3"/>
  <c r="O22" i="3"/>
  <c r="O23" i="3"/>
  <c r="O24" i="3"/>
  <c r="O9" i="3"/>
  <c r="O12" i="3" s="1"/>
  <c r="O10" i="3"/>
  <c r="O8" i="3"/>
  <c r="M28" i="3"/>
  <c r="M29" i="3"/>
  <c r="M30" i="3"/>
  <c r="M31" i="3"/>
  <c r="M32" i="3"/>
  <c r="M33" i="3"/>
  <c r="M34" i="3"/>
  <c r="M35" i="3"/>
  <c r="M36" i="3"/>
  <c r="M37" i="3"/>
  <c r="M17" i="3"/>
  <c r="M18" i="3"/>
  <c r="M19" i="3"/>
  <c r="M20" i="3"/>
  <c r="M21" i="3"/>
  <c r="M22" i="3"/>
  <c r="M23" i="3"/>
  <c r="M24" i="3"/>
  <c r="M9" i="3"/>
  <c r="M12" i="3" s="1"/>
  <c r="M10" i="3"/>
  <c r="M8" i="3"/>
  <c r="K41" i="3"/>
  <c r="K42" i="3"/>
  <c r="K43" i="3"/>
  <c r="K44" i="3"/>
  <c r="K45" i="3"/>
  <c r="K46" i="3"/>
  <c r="K47" i="3"/>
  <c r="K48" i="3"/>
  <c r="K28" i="3"/>
  <c r="K29" i="3"/>
  <c r="K30" i="3"/>
  <c r="K31" i="3"/>
  <c r="K32" i="3"/>
  <c r="K33" i="3"/>
  <c r="K34" i="3"/>
  <c r="K35" i="3"/>
  <c r="K36" i="3"/>
  <c r="K37" i="3"/>
  <c r="K17" i="3"/>
  <c r="K18" i="3"/>
  <c r="K19" i="3"/>
  <c r="K20" i="3"/>
  <c r="K21" i="3"/>
  <c r="K22" i="3"/>
  <c r="K23" i="3"/>
  <c r="K24" i="3"/>
  <c r="K9" i="3"/>
  <c r="K12" i="3" s="1"/>
  <c r="K10" i="3"/>
  <c r="K8" i="3"/>
  <c r="I41" i="3"/>
  <c r="I42" i="3"/>
  <c r="I43" i="3"/>
  <c r="I44" i="3"/>
  <c r="I45" i="3"/>
  <c r="I46" i="3"/>
  <c r="I47" i="3"/>
  <c r="I48" i="3"/>
  <c r="I28" i="3"/>
  <c r="I29" i="3"/>
  <c r="I30" i="3"/>
  <c r="I31" i="3"/>
  <c r="I32" i="3"/>
  <c r="I33" i="3"/>
  <c r="I34" i="3"/>
  <c r="I35" i="3"/>
  <c r="I36" i="3"/>
  <c r="I37" i="3"/>
  <c r="I21" i="3"/>
  <c r="I17" i="3"/>
  <c r="I18" i="3"/>
  <c r="I19" i="3"/>
  <c r="I20" i="3"/>
  <c r="I22" i="3"/>
  <c r="I23" i="3"/>
  <c r="I24" i="3"/>
  <c r="I9" i="3"/>
  <c r="I12" i="3" s="1"/>
  <c r="I10" i="3"/>
  <c r="I8" i="3"/>
  <c r="I11" i="3" s="1"/>
  <c r="R13" i="2" l="1"/>
  <c r="R11" i="1"/>
  <c r="R13" i="1" s="1"/>
  <c r="M11" i="3"/>
  <c r="M13" i="3" s="1"/>
  <c r="I11" i="4"/>
  <c r="I13" i="4" s="1"/>
  <c r="J57" i="1"/>
  <c r="T57" i="1"/>
  <c r="G69" i="1"/>
  <c r="I13" i="3"/>
  <c r="Q11" i="3"/>
  <c r="Q13" i="3" s="1"/>
  <c r="J11" i="1"/>
  <c r="J13" i="1" s="1"/>
  <c r="O11" i="4"/>
  <c r="O13" i="4" s="1"/>
  <c r="S11" i="4"/>
  <c r="S13" i="4" s="1"/>
  <c r="P11" i="1"/>
  <c r="P13" i="1" s="1"/>
  <c r="T11" i="1"/>
  <c r="T13" i="1" s="1"/>
  <c r="L11" i="2"/>
  <c r="L13" i="2" s="1"/>
  <c r="P11" i="2"/>
  <c r="P13" i="2" s="1"/>
  <c r="T11" i="2"/>
  <c r="T13" i="2" s="1"/>
  <c r="K11" i="4"/>
  <c r="K13" i="4" s="1"/>
  <c r="K11" i="3"/>
  <c r="K13" i="3" s="1"/>
  <c r="O11" i="3"/>
  <c r="O13" i="3" s="1"/>
  <c r="S11" i="3"/>
  <c r="S13" i="3" s="1"/>
  <c r="L11" i="1"/>
  <c r="L13" i="1" s="1"/>
  <c r="M11" i="4"/>
  <c r="M13" i="4" s="1"/>
  <c r="Q11" i="4"/>
  <c r="Q13" i="4" s="1"/>
  <c r="G32" i="1"/>
  <c r="K25" i="3"/>
  <c r="K26" i="3" s="1"/>
  <c r="M25" i="3"/>
  <c r="M26" i="3" s="1"/>
  <c r="M38" i="3"/>
  <c r="S25" i="3"/>
  <c r="S26" i="3" s="1"/>
  <c r="L57" i="1"/>
  <c r="J27" i="1"/>
  <c r="J28" i="1" s="1"/>
  <c r="I38" i="3"/>
  <c r="I25" i="3"/>
  <c r="I26" i="3" s="1"/>
  <c r="K38" i="3"/>
  <c r="O25" i="3"/>
  <c r="O26" i="3" s="1"/>
  <c r="S38" i="3"/>
  <c r="Q38" i="3"/>
  <c r="Q25" i="3"/>
  <c r="Q26" i="3" s="1"/>
  <c r="O38" i="3"/>
  <c r="L24" i="2"/>
  <c r="L25" i="2" s="1"/>
  <c r="T24" i="2"/>
  <c r="T25" i="2" s="1"/>
  <c r="P38" i="2"/>
  <c r="J38" i="2"/>
  <c r="J24" i="2"/>
  <c r="J25" i="2" s="1"/>
  <c r="L38" i="2"/>
  <c r="N38" i="2"/>
  <c r="N24" i="2"/>
  <c r="N25" i="2" s="1"/>
  <c r="P24" i="2"/>
  <c r="P25" i="2" s="1"/>
  <c r="R38" i="2"/>
  <c r="R24" i="2"/>
  <c r="R25" i="2" s="1"/>
  <c r="T38" i="2"/>
  <c r="R49" i="2"/>
  <c r="J42" i="1"/>
  <c r="J43" i="1" s="1"/>
  <c r="N42" i="1"/>
  <c r="N43" i="1" s="1"/>
  <c r="R42" i="1"/>
  <c r="R43" i="1" s="1"/>
  <c r="R27" i="1"/>
  <c r="R28" i="1" s="1"/>
  <c r="P27" i="1"/>
  <c r="P28" i="1" s="1"/>
  <c r="L42" i="1"/>
  <c r="L43" i="1" s="1"/>
  <c r="L27" i="1"/>
  <c r="L28" i="1" s="1"/>
  <c r="N27" i="1"/>
  <c r="N28" i="1" s="1"/>
  <c r="P42" i="1"/>
  <c r="P43" i="1" s="1"/>
  <c r="T42" i="1"/>
  <c r="T43" i="1" s="1"/>
  <c r="T27" i="1"/>
  <c r="T28" i="1" s="1"/>
  <c r="Q25" i="4"/>
  <c r="Q26" i="4" s="1"/>
  <c r="M25" i="4"/>
  <c r="K42" i="4"/>
  <c r="S25" i="4"/>
  <c r="S26" i="4" s="1"/>
  <c r="K25" i="4"/>
  <c r="K26" i="4" s="1"/>
  <c r="O42" i="4"/>
  <c r="O25" i="4"/>
  <c r="O26" i="4" s="1"/>
  <c r="M42" i="4"/>
  <c r="M44" i="4" s="1"/>
  <c r="Q42" i="4"/>
  <c r="I42" i="4"/>
  <c r="S42" i="4"/>
  <c r="I25" i="4"/>
  <c r="I26" i="4" s="1"/>
  <c r="J49" i="2"/>
  <c r="N49" i="2"/>
  <c r="L49" i="2"/>
  <c r="T49" i="2"/>
  <c r="P49" i="2"/>
  <c r="P57" i="1"/>
  <c r="N57" i="1"/>
  <c r="R57" i="1"/>
  <c r="M49" i="3"/>
  <c r="K49" i="3"/>
  <c r="I49" i="3"/>
  <c r="Q49" i="3"/>
  <c r="O49" i="3"/>
  <c r="S49" i="3"/>
  <c r="M55" i="4"/>
  <c r="I55" i="4"/>
  <c r="S55" i="4"/>
  <c r="Q55" i="4"/>
  <c r="K55" i="4"/>
  <c r="O55" i="4"/>
  <c r="J61" i="1" l="1"/>
  <c r="J52" i="2"/>
  <c r="I51" i="2"/>
  <c r="F66" i="2" s="1"/>
  <c r="I58" i="1"/>
  <c r="N63" i="1" s="1"/>
  <c r="H56" i="4"/>
  <c r="K59" i="4"/>
  <c r="K44" i="4"/>
  <c r="O59" i="4"/>
  <c r="O44" i="4"/>
  <c r="O61" i="4" s="1"/>
  <c r="S44" i="4"/>
  <c r="S59" i="4"/>
  <c r="I59" i="4"/>
  <c r="I44" i="4"/>
  <c r="I61" i="4" s="1"/>
  <c r="Q59" i="4"/>
  <c r="Q44" i="4"/>
  <c r="M39" i="3"/>
  <c r="M52" i="3"/>
  <c r="Q39" i="3"/>
  <c r="Q52" i="3"/>
  <c r="K52" i="3"/>
  <c r="K39" i="3"/>
  <c r="I39" i="3"/>
  <c r="I52" i="3"/>
  <c r="O52" i="3"/>
  <c r="O39" i="3"/>
  <c r="S52" i="3"/>
  <c r="S39" i="3"/>
  <c r="G71" i="1"/>
  <c r="T39" i="2"/>
  <c r="T52" i="2"/>
  <c r="N52" i="2"/>
  <c r="N39" i="2"/>
  <c r="J39" i="2"/>
  <c r="P39" i="2"/>
  <c r="P52" i="2"/>
  <c r="R52" i="2"/>
  <c r="R39" i="2"/>
  <c r="R54" i="2" s="1"/>
  <c r="L39" i="2"/>
  <c r="L52" i="2"/>
  <c r="N61" i="1"/>
  <c r="T61" i="1"/>
  <c r="P61" i="1"/>
  <c r="M59" i="4"/>
  <c r="M26" i="4"/>
  <c r="M61" i="4" s="1"/>
  <c r="R61" i="1"/>
  <c r="L61" i="1"/>
  <c r="H51" i="3"/>
  <c r="I54" i="3" l="1"/>
  <c r="L63" i="1"/>
  <c r="P54" i="2"/>
  <c r="P56" i="2" s="1"/>
  <c r="P63" i="1"/>
  <c r="N54" i="2"/>
  <c r="N56" i="2" s="1"/>
  <c r="R63" i="1"/>
  <c r="R65" i="1" s="1"/>
  <c r="R57" i="2"/>
  <c r="R61" i="2" s="1"/>
  <c r="J54" i="2"/>
  <c r="J56" i="2" s="1"/>
  <c r="T63" i="1"/>
  <c r="G74" i="1"/>
  <c r="J63" i="1"/>
  <c r="R56" i="2"/>
  <c r="S61" i="4"/>
  <c r="Q61" i="4"/>
  <c r="M63" i="4" s="1"/>
  <c r="K61" i="4"/>
  <c r="L54" i="2"/>
  <c r="L56" i="2" s="1"/>
  <c r="S54" i="3"/>
  <c r="K54" i="3"/>
  <c r="Q54" i="3"/>
  <c r="Q56" i="3" s="1"/>
  <c r="O54" i="3"/>
  <c r="M54" i="3"/>
  <c r="T54" i="2"/>
  <c r="T57" i="2" s="1"/>
  <c r="F68" i="2" s="1"/>
  <c r="N58" i="2" l="1"/>
  <c r="P65" i="1"/>
  <c r="K65" i="4"/>
  <c r="G63" i="4"/>
  <c r="K63" i="4"/>
  <c r="T65" i="1"/>
  <c r="R66" i="1"/>
  <c r="G75" i="1" s="1"/>
  <c r="F57" i="3"/>
  <c r="S56" i="3"/>
  <c r="G73" i="1"/>
  <c r="J65" i="1"/>
  <c r="T56" i="2"/>
  <c r="M56" i="3"/>
  <c r="K56" i="3"/>
  <c r="O56" i="3"/>
  <c r="I56" i="3"/>
  <c r="L65" i="1"/>
  <c r="N65" i="1"/>
  <c r="I63" i="4"/>
  <c r="Q63" i="4"/>
  <c r="S63" i="4"/>
  <c r="O63" i="4"/>
  <c r="G76" i="1" l="1"/>
</calcChain>
</file>

<file path=xl/sharedStrings.xml><?xml version="1.0" encoding="utf-8"?>
<sst xmlns="http://schemas.openxmlformats.org/spreadsheetml/2006/main" count="406" uniqueCount="81">
  <si>
    <t>A</t>
  </si>
  <si>
    <t>Risk Assessment Procedure, QM, Quality Management System, Health and Safety Specification, Environmental Plan, Safety Inspections, OHSA appointments, Non-Conformance Process to be available in office. ( Once off payment per year contract after certification ) Total Labour Value</t>
  </si>
  <si>
    <t>Sum</t>
  </si>
  <si>
    <t xml:space="preserve">DESCRIPTION </t>
  </si>
  <si>
    <t>UNIT</t>
  </si>
  <si>
    <t>NO</t>
  </si>
  <si>
    <t xml:space="preserve">Sub-Total </t>
  </si>
  <si>
    <t>Complaince to SHEQ requirements</t>
  </si>
  <si>
    <t>each</t>
  </si>
  <si>
    <t>Note: This Price List is to be read in conjunction with the Scope of Works document</t>
  </si>
  <si>
    <t xml:space="preserve">RATE </t>
  </si>
  <si>
    <t>PRICE</t>
  </si>
  <si>
    <t>QTY</t>
  </si>
  <si>
    <t xml:space="preserve">hour </t>
  </si>
  <si>
    <t xml:space="preserve">                                                                   Per hour Day </t>
  </si>
  <si>
    <t xml:space="preserve">                                                                   Per hour night</t>
  </si>
  <si>
    <t xml:space="preserve">                                                                   Night Shift </t>
  </si>
  <si>
    <t>no</t>
  </si>
  <si>
    <t xml:space="preserve">Torches </t>
  </si>
  <si>
    <t>Radios</t>
  </si>
  <si>
    <t>Cuffs</t>
  </si>
  <si>
    <t>Preliminary and General for MegaWatt Park</t>
  </si>
  <si>
    <t>1st Aid Kit</t>
  </si>
  <si>
    <t>Pepper Spray</t>
  </si>
  <si>
    <t>Whistles</t>
  </si>
  <si>
    <t>Supply the following at MWP</t>
  </si>
  <si>
    <t>Supply the following at ERIC</t>
  </si>
  <si>
    <t>month</t>
  </si>
  <si>
    <t>Management of Panic Button</t>
  </si>
  <si>
    <t>r/km</t>
  </si>
  <si>
    <t>PRICE
(qty x rate)</t>
  </si>
  <si>
    <t xml:space="preserve">                                                                   Night shift</t>
  </si>
  <si>
    <t>Preliminary and General for EAL</t>
  </si>
  <si>
    <t xml:space="preserve">Security Supervisor Grade B (Unarmed):         Day shift </t>
  </si>
  <si>
    <t xml:space="preserve">Security Guards Grade C (Unarmed):             Day shift </t>
  </si>
  <si>
    <t>Security Guards Grade C (Unarmed):             Day shift</t>
  </si>
  <si>
    <t>Weekend &amp; Public Holiday</t>
  </si>
  <si>
    <t>Weekend and Public Holiday</t>
  </si>
  <si>
    <t>Monday to Friday</t>
  </si>
  <si>
    <t xml:space="preserve">Site Manager </t>
  </si>
  <si>
    <t>Supply the following at Lephalale</t>
  </si>
  <si>
    <t>Preliminary and General for Lephalale</t>
  </si>
  <si>
    <t>Supply the following at EAL</t>
  </si>
  <si>
    <t>Preliminary and General for ERIC</t>
  </si>
  <si>
    <t>Portable Ablution Facility</t>
  </si>
  <si>
    <t>Water Mobile Tank</t>
  </si>
  <si>
    <t>Guard Shelters</t>
  </si>
  <si>
    <t>Modise</t>
  </si>
  <si>
    <t>Nceda</t>
  </si>
  <si>
    <t>Eulisaki</t>
  </si>
  <si>
    <t xml:space="preserve">Linda </t>
  </si>
  <si>
    <t>Imvusa</t>
  </si>
  <si>
    <t>Smada</t>
  </si>
  <si>
    <t>CONTRACT RATE PER MONTH</t>
  </si>
  <si>
    <t xml:space="preserve">CONTRACT RATE FOR 36 MONTHS </t>
  </si>
  <si>
    <t>UNIFORM AVERAGE FOR 36 MONTHS</t>
  </si>
  <si>
    <t>PER MONTH</t>
  </si>
  <si>
    <t xml:space="preserve">PER 36 MONTHS </t>
  </si>
  <si>
    <t>Eskom PRICE
(qty x rate)</t>
  </si>
  <si>
    <t>per month</t>
  </si>
  <si>
    <t xml:space="preserve">36 months </t>
  </si>
  <si>
    <t>ONCE OFF</t>
  </si>
  <si>
    <t>PRICE SCHEDULE - SECURITY EQUIPMENT MAINTENANCE: The scope includes Physical Guarding at Lephalale</t>
  </si>
  <si>
    <t>PRICE SCHEDULE - SECURITY EQUIPMENT MAINTENANCE: The scope includes labour for Physical Guarding at EAL</t>
  </si>
  <si>
    <t>PRICE SCHEDULE - SECURITY EQUIPMENT MAINTENANCE: The scope includes Physical Guarding at ERIC</t>
  </si>
  <si>
    <t>PRICE SCHEDULE - SECURITY EQUIPMENT MAINTENANCE: The scope includes Physical Guarding at MWP</t>
  </si>
  <si>
    <t>Rate</t>
  </si>
  <si>
    <t>Baiton</t>
  </si>
  <si>
    <t>Bullet Proof Vests</t>
  </si>
  <si>
    <t>Hand cuffs</t>
  </si>
  <si>
    <t>Labour for MWP including uniform &amp; PPE</t>
  </si>
  <si>
    <t>Management of Clocking Points</t>
  </si>
  <si>
    <t xml:space="preserve">Clocking points </t>
  </si>
  <si>
    <r>
      <t xml:space="preserve">2 x Patrol vehicle - wet rate per kilometer 
</t>
    </r>
    <r>
      <rPr>
        <b/>
        <sz val="11"/>
        <rFont val="Arial"/>
        <family val="2"/>
      </rPr>
      <t>This is the rate for the vehicle use including petrol/diesel</t>
    </r>
  </si>
  <si>
    <t xml:space="preserve">Security Guards Grade C (Armed):             Day shift </t>
  </si>
  <si>
    <t>Labour for ERIC including uniform &amp; PPE</t>
  </si>
  <si>
    <t>Labour for EAL including uniform &amp; PPE</t>
  </si>
  <si>
    <t>Labour for Lephalale including uniform and PPE</t>
  </si>
  <si>
    <r>
      <t xml:space="preserve">2x Patrol vehicle - wet rate per kilometer 
</t>
    </r>
    <r>
      <rPr>
        <b/>
        <sz val="11"/>
        <rFont val="Arial"/>
        <family val="2"/>
      </rPr>
      <t>This is the rate for the vehicle use including petrol/diesel</t>
    </r>
  </si>
  <si>
    <r>
      <t xml:space="preserve">3x Patrol vehicle - wet rate per kilometer 
</t>
    </r>
    <r>
      <rPr>
        <b/>
        <sz val="11"/>
        <rFont val="Arial"/>
        <family val="2"/>
      </rPr>
      <t>This is the rate for the vehicle use including petrol/diesel</t>
    </r>
  </si>
  <si>
    <t>1x Patrol with canopy, benches and safety belts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</si>
</sst>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&quot;R&quot;\ #,##0.00"/>
    <numFmt numFmtId="166" formatCode="_ [$R-1C09]\ * #,##0.00_ ;_ [$R-1C09]\ * \-#,##0.00_ ;_ [$R-1C09]\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u/>
      <sz val="12"/>
      <color indexed="8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1"/>
      <color rgb="FF000000"/>
      <name val="Arial"/>
      <family val="2"/>
    </font>
    <font>
      <b/>
      <u/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Arial"/>
      <family val="2"/>
    </font>
    <font>
      <sz val="11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1" fillId="0" borderId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43" fontId="4" fillId="0" borderId="0" xfId="1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2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0" fillId="0" borderId="2" xfId="0" applyBorder="1"/>
    <xf numFmtId="165" fontId="8" fillId="0" borderId="2" xfId="0" applyNumberFormat="1" applyFont="1" applyBorder="1"/>
    <xf numFmtId="0" fontId="12" fillId="0" borderId="6" xfId="0" applyFont="1" applyBorder="1" applyAlignment="1">
      <alignment horizontal="left" wrapText="1"/>
    </xf>
    <xf numFmtId="0" fontId="15" fillId="0" borderId="6" xfId="0" applyFont="1" applyBorder="1" applyAlignment="1" applyProtection="1">
      <alignment horizontal="left" vertical="center" wrapText="1"/>
      <protection hidden="1"/>
    </xf>
    <xf numFmtId="0" fontId="0" fillId="0" borderId="6" xfId="0" applyBorder="1"/>
    <xf numFmtId="0" fontId="10" fillId="0" borderId="6" xfId="0" applyFont="1" applyBorder="1" applyAlignment="1">
      <alignment horizontal="left" wrapText="1"/>
    </xf>
    <xf numFmtId="0" fontId="12" fillId="0" borderId="6" xfId="0" applyFont="1" applyBorder="1"/>
    <xf numFmtId="0" fontId="14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left" wrapText="1"/>
    </xf>
    <xf numFmtId="43" fontId="7" fillId="0" borderId="2" xfId="1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5" fillId="0" borderId="7" xfId="0" applyFont="1" applyBorder="1" applyAlignment="1" applyProtection="1">
      <alignment horizontal="left" vertical="center" wrapText="1"/>
      <protection hidden="1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1" fillId="0" borderId="2" xfId="0" applyFont="1" applyBorder="1" applyAlignment="1">
      <alignment vertical="center" wrapText="1"/>
    </xf>
    <xf numFmtId="43" fontId="7" fillId="0" borderId="8" xfId="1" applyFont="1" applyBorder="1" applyAlignment="1">
      <alignment horizontal="center" vertical="center"/>
    </xf>
    <xf numFmtId="0" fontId="12" fillId="0" borderId="10" xfId="0" applyFont="1" applyBorder="1" applyAlignment="1">
      <alignment horizontal="center" wrapText="1"/>
    </xf>
    <xf numFmtId="0" fontId="0" fillId="0" borderId="8" xfId="0" applyBorder="1"/>
    <xf numFmtId="165" fontId="9" fillId="0" borderId="2" xfId="1" applyNumberFormat="1" applyFont="1" applyBorder="1"/>
    <xf numFmtId="165" fontId="7" fillId="0" borderId="2" xfId="1" applyNumberFormat="1" applyFont="1" applyBorder="1"/>
    <xf numFmtId="0" fontId="18" fillId="0" borderId="6" xfId="0" applyFont="1" applyBorder="1" applyAlignment="1">
      <alignment horizontal="left" wrapText="1"/>
    </xf>
    <xf numFmtId="0" fontId="0" fillId="2" borderId="2" xfId="0" applyFill="1" applyBorder="1"/>
    <xf numFmtId="43" fontId="7" fillId="0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8" fillId="0" borderId="7" xfId="0" applyFont="1" applyBorder="1" applyAlignment="1">
      <alignment horizontal="left" wrapText="1"/>
    </xf>
    <xf numFmtId="164" fontId="0" fillId="0" borderId="0" xfId="2" applyFont="1"/>
    <xf numFmtId="164" fontId="0" fillId="0" borderId="0" xfId="2" applyFont="1" applyFill="1" applyBorder="1"/>
    <xf numFmtId="166" fontId="0" fillId="0" borderId="0" xfId="0" applyNumberFormat="1"/>
    <xf numFmtId="166" fontId="0" fillId="0" borderId="0" xfId="2" applyNumberFormat="1" applyFont="1"/>
    <xf numFmtId="166" fontId="13" fillId="0" borderId="0" xfId="0" applyNumberFormat="1" applyFont="1"/>
    <xf numFmtId="166" fontId="0" fillId="0" borderId="0" xfId="2" applyNumberFormat="1" applyFont="1" applyFill="1" applyBorder="1"/>
    <xf numFmtId="166" fontId="0" fillId="0" borderId="0" xfId="0" applyNumberFormat="1" applyAlignment="1">
      <alignment wrapText="1"/>
    </xf>
    <xf numFmtId="166" fontId="3" fillId="0" borderId="0" xfId="0" applyNumberFormat="1" applyFont="1" applyAlignment="1">
      <alignment horizontal="left"/>
    </xf>
    <xf numFmtId="166" fontId="11" fillId="0" borderId="0" xfId="0" applyNumberFormat="1" applyFont="1"/>
    <xf numFmtId="164" fontId="0" fillId="0" borderId="0" xfId="2" applyFont="1" applyFill="1"/>
    <xf numFmtId="164" fontId="13" fillId="0" borderId="0" xfId="2" applyFont="1" applyFill="1"/>
    <xf numFmtId="164" fontId="0" fillId="0" borderId="2" xfId="2" applyFont="1" applyBorder="1"/>
    <xf numFmtId="164" fontId="3" fillId="0" borderId="0" xfId="2" applyFont="1" applyFill="1" applyBorder="1" applyAlignment="1">
      <alignment horizontal="left"/>
    </xf>
    <xf numFmtId="164" fontId="11" fillId="0" borderId="0" xfId="2" applyFont="1" applyFill="1" applyBorder="1"/>
    <xf numFmtId="164" fontId="0" fillId="0" borderId="0" xfId="2" applyFont="1" applyAlignment="1">
      <alignment wrapText="1"/>
    </xf>
    <xf numFmtId="164" fontId="13" fillId="0" borderId="0" xfId="2" applyFont="1"/>
    <xf numFmtId="164" fontId="13" fillId="0" borderId="2" xfId="2" applyFont="1" applyFill="1" applyBorder="1"/>
    <xf numFmtId="164" fontId="13" fillId="0" borderId="2" xfId="2" applyFont="1" applyBorder="1"/>
    <xf numFmtId="164" fontId="0" fillId="3" borderId="0" xfId="2" applyFont="1" applyFill="1"/>
    <xf numFmtId="164" fontId="20" fillId="0" borderId="0" xfId="2" applyFont="1" applyFill="1" applyBorder="1"/>
    <xf numFmtId="164" fontId="13" fillId="0" borderId="0" xfId="2" applyFont="1" applyFill="1" applyBorder="1"/>
    <xf numFmtId="0" fontId="13" fillId="0" borderId="0" xfId="0" applyFont="1"/>
    <xf numFmtId="164" fontId="13" fillId="0" borderId="0" xfId="0" applyNumberFormat="1" applyFont="1"/>
    <xf numFmtId="166" fontId="13" fillId="0" borderId="0" xfId="2" applyNumberFormat="1" applyFont="1"/>
    <xf numFmtId="166" fontId="20" fillId="0" borderId="0" xfId="0" applyNumberFormat="1" applyFont="1"/>
    <xf numFmtId="166" fontId="13" fillId="0" borderId="0" xfId="2" applyNumberFormat="1" applyFont="1" applyFill="1" applyBorder="1"/>
    <xf numFmtId="0" fontId="13" fillId="0" borderId="2" xfId="0" applyFont="1" applyBorder="1"/>
    <xf numFmtId="164" fontId="13" fillId="0" borderId="2" xfId="0" applyNumberFormat="1" applyFont="1" applyBorder="1"/>
    <xf numFmtId="166" fontId="13" fillId="0" borderId="2" xfId="0" applyNumberFormat="1" applyFont="1" applyBorder="1"/>
    <xf numFmtId="166" fontId="13" fillId="0" borderId="2" xfId="2" applyNumberFormat="1" applyFont="1" applyBorder="1"/>
    <xf numFmtId="164" fontId="21" fillId="0" borderId="0" xfId="2" applyFont="1"/>
    <xf numFmtId="164" fontId="13" fillId="0" borderId="0" xfId="2" applyFont="1" applyBorder="1"/>
    <xf numFmtId="164" fontId="19" fillId="0" borderId="0" xfId="2" applyFont="1"/>
    <xf numFmtId="0" fontId="21" fillId="0" borderId="0" xfId="0" applyFont="1"/>
    <xf numFmtId="164" fontId="13" fillId="4" borderId="0" xfId="2" applyFont="1" applyFill="1"/>
    <xf numFmtId="164" fontId="0" fillId="0" borderId="0" xfId="2" applyFont="1" applyBorder="1"/>
    <xf numFmtId="0" fontId="24" fillId="0" borderId="0" xfId="0" applyFont="1"/>
    <xf numFmtId="0" fontId="0" fillId="0" borderId="0" xfId="0" applyAlignment="1">
      <alignment wrapText="1"/>
    </xf>
    <xf numFmtId="164" fontId="13" fillId="5" borderId="0" xfId="2" applyFont="1" applyFill="1"/>
    <xf numFmtId="166" fontId="13" fillId="5" borderId="0" xfId="0" applyNumberFormat="1" applyFont="1" applyFill="1"/>
    <xf numFmtId="166" fontId="13" fillId="6" borderId="0" xfId="0" applyNumberFormat="1" applyFont="1" applyFill="1"/>
    <xf numFmtId="43" fontId="25" fillId="0" borderId="2" xfId="1" applyFont="1" applyBorder="1" applyAlignment="1">
      <alignment horizontal="center" vertical="center"/>
    </xf>
    <xf numFmtId="165" fontId="26" fillId="0" borderId="2" xfId="1" applyNumberFormat="1" applyFont="1" applyBorder="1"/>
    <xf numFmtId="165" fontId="25" fillId="0" borderId="2" xfId="1" applyNumberFormat="1" applyFont="1" applyBorder="1"/>
    <xf numFmtId="165" fontId="24" fillId="0" borderId="2" xfId="0" applyNumberFormat="1" applyFont="1" applyBorder="1"/>
    <xf numFmtId="0" fontId="24" fillId="0" borderId="2" xfId="0" applyFont="1" applyBorder="1"/>
    <xf numFmtId="0" fontId="10" fillId="0" borderId="0" xfId="0" applyFont="1" applyAlignment="1">
      <alignment horizontal="center"/>
    </xf>
    <xf numFmtId="165" fontId="23" fillId="0" borderId="2" xfId="1" applyNumberFormat="1" applyFont="1" applyBorder="1"/>
    <xf numFmtId="165" fontId="8" fillId="0" borderId="2" xfId="1" applyNumberFormat="1" applyFont="1" applyBorder="1"/>
    <xf numFmtId="164" fontId="24" fillId="0" borderId="2" xfId="2" applyFont="1" applyFill="1" applyBorder="1"/>
    <xf numFmtId="164" fontId="23" fillId="0" borderId="2" xfId="2" applyFont="1" applyFill="1" applyBorder="1"/>
    <xf numFmtId="0" fontId="12" fillId="0" borderId="5" xfId="0" applyFont="1" applyBorder="1" applyAlignment="1">
      <alignment horizontal="center"/>
    </xf>
    <xf numFmtId="164" fontId="24" fillId="0" borderId="0" xfId="2" applyFont="1" applyFill="1"/>
    <xf numFmtId="164" fontId="23" fillId="0" borderId="0" xfId="2" applyFont="1" applyFill="1"/>
    <xf numFmtId="164" fontId="0" fillId="7" borderId="0" xfId="2" applyFont="1" applyFill="1"/>
    <xf numFmtId="0" fontId="12" fillId="2" borderId="6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27" fillId="2" borderId="2" xfId="0" applyFont="1" applyFill="1" applyBorder="1" applyAlignment="1">
      <alignment horizontal="center"/>
    </xf>
    <xf numFmtId="165" fontId="23" fillId="2" borderId="2" xfId="1" applyNumberFormat="1" applyFont="1" applyFill="1" applyBorder="1"/>
    <xf numFmtId="165" fontId="8" fillId="2" borderId="2" xfId="1" applyNumberFormat="1" applyFont="1" applyFill="1" applyBorder="1"/>
    <xf numFmtId="0" fontId="24" fillId="2" borderId="2" xfId="0" applyFont="1" applyFill="1" applyBorder="1"/>
    <xf numFmtId="164" fontId="24" fillId="2" borderId="0" xfId="2" applyFont="1" applyFill="1"/>
    <xf numFmtId="164" fontId="23" fillId="2" borderId="0" xfId="2" applyFont="1" applyFill="1"/>
    <xf numFmtId="164" fontId="23" fillId="2" borderId="0" xfId="2" applyFont="1" applyFill="1" applyBorder="1"/>
    <xf numFmtId="164" fontId="23" fillId="2" borderId="0" xfId="0" applyNumberFormat="1" applyFont="1" applyFill="1"/>
    <xf numFmtId="0" fontId="24" fillId="2" borderId="0" xfId="0" applyFont="1" applyFill="1"/>
    <xf numFmtId="164" fontId="0" fillId="0" borderId="2" xfId="2" applyFont="1" applyFill="1" applyBorder="1"/>
    <xf numFmtId="164" fontId="19" fillId="0" borderId="0" xfId="2" applyFont="1" applyFill="1"/>
    <xf numFmtId="164" fontId="13" fillId="2" borderId="2" xfId="2" applyFont="1" applyFill="1" applyBorder="1"/>
    <xf numFmtId="164" fontId="0" fillId="2" borderId="2" xfId="2" applyFont="1" applyFill="1" applyBorder="1"/>
    <xf numFmtId="164" fontId="0" fillId="7" borderId="0" xfId="2" applyFont="1" applyFill="1" applyBorder="1"/>
    <xf numFmtId="0" fontId="10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164" fontId="24" fillId="0" borderId="0" xfId="2" applyFont="1"/>
    <xf numFmtId="164" fontId="23" fillId="0" borderId="0" xfId="2" applyFont="1" applyFill="1" applyBorder="1"/>
    <xf numFmtId="164" fontId="23" fillId="0" borderId="0" xfId="0" applyNumberFormat="1" applyFont="1"/>
    <xf numFmtId="165" fontId="0" fillId="2" borderId="2" xfId="0" applyNumberFormat="1" applyFill="1" applyBorder="1"/>
    <xf numFmtId="165" fontId="13" fillId="0" borderId="2" xfId="2" applyNumberFormat="1" applyFont="1" applyBorder="1"/>
    <xf numFmtId="43" fontId="7" fillId="0" borderId="0" xfId="1" applyFont="1" applyFill="1" applyBorder="1" applyAlignment="1">
      <alignment horizontal="center" vertical="center" wrapText="1"/>
    </xf>
    <xf numFmtId="0" fontId="0" fillId="2" borderId="0" xfId="0" applyFill="1"/>
    <xf numFmtId="165" fontId="0" fillId="0" borderId="2" xfId="0" applyNumberFormat="1" applyBorder="1"/>
    <xf numFmtId="165" fontId="13" fillId="0" borderId="2" xfId="0" applyNumberFormat="1" applyFont="1" applyBorder="1"/>
    <xf numFmtId="164" fontId="7" fillId="0" borderId="2" xfId="2" applyFont="1" applyFill="1" applyBorder="1" applyAlignment="1">
      <alignment horizontal="center" vertical="center"/>
    </xf>
    <xf numFmtId="9" fontId="0" fillId="0" borderId="0" xfId="5" applyFont="1"/>
    <xf numFmtId="9" fontId="13" fillId="0" borderId="0" xfId="5" applyFont="1"/>
    <xf numFmtId="0" fontId="12" fillId="0" borderId="5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5" xfId="0" applyFont="1" applyBorder="1" applyAlignment="1">
      <alignment horizontal="left" wrapText="1"/>
    </xf>
    <xf numFmtId="0" fontId="0" fillId="0" borderId="5" xfId="0" applyBorder="1"/>
    <xf numFmtId="9" fontId="13" fillId="0" borderId="2" xfId="5" applyFont="1" applyBorder="1"/>
    <xf numFmtId="166" fontId="0" fillId="7" borderId="0" xfId="0" applyNumberFormat="1" applyFill="1"/>
    <xf numFmtId="10" fontId="13" fillId="0" borderId="0" xfId="5" applyNumberFormat="1" applyFont="1"/>
    <xf numFmtId="10" fontId="13" fillId="0" borderId="0" xfId="2" applyNumberFormat="1" applyFont="1"/>
    <xf numFmtId="10" fontId="13" fillId="0" borderId="0" xfId="0" applyNumberFormat="1" applyFont="1"/>
    <xf numFmtId="10" fontId="0" fillId="0" borderId="0" xfId="0" applyNumberFormat="1"/>
    <xf numFmtId="10" fontId="0" fillId="0" borderId="0" xfId="2" applyNumberFormat="1" applyFont="1"/>
    <xf numFmtId="10" fontId="13" fillId="0" borderId="2" xfId="5" applyNumberFormat="1" applyFont="1" applyBorder="1"/>
    <xf numFmtId="164" fontId="28" fillId="0" borderId="0" xfId="2" applyFont="1"/>
    <xf numFmtId="164" fontId="0" fillId="3" borderId="0" xfId="2" applyFont="1" applyFill="1" applyBorder="1"/>
    <xf numFmtId="0" fontId="12" fillId="0" borderId="3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9" fontId="12" fillId="0" borderId="2" xfId="5" applyFont="1" applyFill="1" applyBorder="1" applyAlignment="1" applyProtection="1">
      <alignment horizontal="left" wrapText="1"/>
    </xf>
    <xf numFmtId="164" fontId="0" fillId="2" borderId="0" xfId="2" applyFont="1" applyFill="1" applyBorder="1"/>
    <xf numFmtId="165" fontId="9" fillId="0" borderId="2" xfId="1" applyNumberFormat="1" applyFont="1" applyFill="1" applyBorder="1"/>
    <xf numFmtId="165" fontId="26" fillId="0" borderId="2" xfId="1" applyNumberFormat="1" applyFont="1" applyFill="1" applyBorder="1"/>
    <xf numFmtId="164" fontId="13" fillId="8" borderId="0" xfId="2" applyFont="1" applyFill="1"/>
    <xf numFmtId="166" fontId="13" fillId="8" borderId="0" xfId="0" applyNumberFormat="1" applyFont="1" applyFill="1"/>
    <xf numFmtId="10" fontId="23" fillId="0" borderId="0" xfId="5" applyNumberFormat="1" applyFont="1"/>
    <xf numFmtId="0" fontId="5" fillId="0" borderId="12" xfId="0" applyFont="1" applyBorder="1"/>
    <xf numFmtId="164" fontId="0" fillId="0" borderId="0" xfId="2" applyFont="1" applyFill="1" applyAlignment="1">
      <alignment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9" fontId="12" fillId="0" borderId="0" xfId="5" applyFont="1" applyFill="1" applyBorder="1" applyAlignment="1" applyProtection="1">
      <alignment horizontal="left" wrapText="1"/>
    </xf>
    <xf numFmtId="0" fontId="15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2" fontId="12" fillId="0" borderId="0" xfId="0" applyNumberFormat="1" applyFont="1" applyAlignment="1">
      <alignment horizontal="center"/>
    </xf>
    <xf numFmtId="0" fontId="17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25" fillId="0" borderId="0" xfId="1" applyNumberFormat="1" applyFont="1" applyBorder="1"/>
    <xf numFmtId="165" fontId="7" fillId="0" borderId="0" xfId="1" applyNumberFormat="1" applyFont="1" applyBorder="1"/>
    <xf numFmtId="0" fontId="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65" fontId="8" fillId="0" borderId="0" xfId="0" applyNumberFormat="1" applyFont="1"/>
    <xf numFmtId="0" fontId="18" fillId="0" borderId="7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165" fontId="25" fillId="0" borderId="4" xfId="1" applyNumberFormat="1" applyFont="1" applyBorder="1" applyAlignment="1"/>
    <xf numFmtId="0" fontId="0" fillId="0" borderId="3" xfId="0" applyBorder="1"/>
    <xf numFmtId="0" fontId="0" fillId="0" borderId="5" xfId="0" applyBorder="1"/>
  </cellXfs>
  <cellStyles count="6">
    <cellStyle name="Comma" xfId="1" builtinId="3"/>
    <cellStyle name="Currency" xfId="2" builtinId="4"/>
    <cellStyle name="Normal" xfId="0" builtinId="0"/>
    <cellStyle name="Normal 2 4" xfId="4" xr:uid="{00000000-0005-0000-0000-000003000000}"/>
    <cellStyle name="Normal 3 2" xfId="3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57"/>
  <sheetViews>
    <sheetView tabSelected="1" view="pageBreakPreview" zoomScaleNormal="80" zoomScaleSheetLayoutView="100" workbookViewId="0">
      <selection activeCell="F16" sqref="F16:F26"/>
    </sheetView>
  </sheetViews>
  <sheetFormatPr defaultRowHeight="14.5" x14ac:dyDescent="0.35"/>
  <cols>
    <col min="1" max="1" width="9" customWidth="1"/>
    <col min="2" max="2" width="5.1796875" bestFit="1" customWidth="1"/>
    <col min="3" max="3" width="66.1796875" bestFit="1" customWidth="1"/>
    <col min="4" max="4" width="7.1796875" bestFit="1" customWidth="1"/>
    <col min="5" max="5" width="5.54296875" bestFit="1" customWidth="1"/>
    <col min="6" max="6" width="15" bestFit="1" customWidth="1"/>
    <col min="7" max="7" width="17.7265625" bestFit="1" customWidth="1"/>
    <col min="8" max="8" width="15.26953125" customWidth="1"/>
    <col min="9" max="9" width="13.453125" style="48" hidden="1" customWidth="1"/>
    <col min="10" max="10" width="16.26953125" style="63" hidden="1" customWidth="1"/>
    <col min="11" max="11" width="12.453125" style="48" hidden="1" customWidth="1"/>
    <col min="12" max="12" width="16.26953125" style="63" hidden="1" customWidth="1"/>
    <col min="13" max="13" width="12.453125" style="48" hidden="1" customWidth="1"/>
    <col min="14" max="14" width="16.26953125" style="63" hidden="1" customWidth="1"/>
    <col min="15" max="15" width="13.453125" style="48" hidden="1" customWidth="1"/>
    <col min="16" max="16" width="16.26953125" style="63" hidden="1" customWidth="1"/>
    <col min="17" max="17" width="12.453125" style="57" hidden="1" customWidth="1"/>
    <col min="18" max="18" width="16.26953125" style="63" hidden="1" customWidth="1"/>
    <col min="19" max="19" width="12.453125" style="48" hidden="1" customWidth="1"/>
    <col min="20" max="20" width="16.26953125" style="69" hidden="1" customWidth="1"/>
  </cols>
  <sheetData>
    <row r="1" spans="1:20" ht="65.25" customHeight="1" x14ac:dyDescent="0.4">
      <c r="A1" s="1" t="s">
        <v>0</v>
      </c>
      <c r="B1" s="1"/>
      <c r="C1" s="183" t="s">
        <v>65</v>
      </c>
      <c r="D1" s="184"/>
      <c r="E1" s="184"/>
      <c r="F1" s="184"/>
      <c r="G1" s="85"/>
    </row>
    <row r="2" spans="1:20" ht="18" x14ac:dyDescent="0.4">
      <c r="A2" s="1"/>
      <c r="B2" s="1"/>
      <c r="C2" s="2"/>
      <c r="D2" s="3"/>
      <c r="E2" s="3"/>
    </row>
    <row r="3" spans="1:20" ht="40.5" customHeight="1" x14ac:dyDescent="0.35">
      <c r="A3" s="4"/>
      <c r="B3" s="4"/>
      <c r="C3" s="183" t="s">
        <v>9</v>
      </c>
      <c r="D3" s="184"/>
      <c r="E3" s="184"/>
      <c r="F3" s="184"/>
      <c r="G3" s="85"/>
    </row>
    <row r="4" spans="1:20" ht="15.5" x14ac:dyDescent="0.35">
      <c r="A4" s="4"/>
      <c r="B4" s="4"/>
      <c r="C4" s="5"/>
      <c r="D4" s="3"/>
      <c r="E4" s="3"/>
      <c r="I4" s="64" t="s">
        <v>47</v>
      </c>
      <c r="J4" s="64"/>
      <c r="K4" s="64" t="s">
        <v>48</v>
      </c>
      <c r="L4" s="64"/>
      <c r="M4" s="65" t="s">
        <v>50</v>
      </c>
      <c r="N4" s="65"/>
      <c r="O4" s="65" t="s">
        <v>51</v>
      </c>
      <c r="P4" s="65"/>
      <c r="Q4" s="64" t="s">
        <v>52</v>
      </c>
      <c r="R4" s="65"/>
      <c r="S4" s="65" t="s">
        <v>49</v>
      </c>
      <c r="T4" s="74"/>
    </row>
    <row r="5" spans="1:20" ht="31" x14ac:dyDescent="0.35">
      <c r="A5" s="160"/>
      <c r="B5" s="15" t="s">
        <v>5</v>
      </c>
      <c r="C5" s="31" t="s">
        <v>3</v>
      </c>
      <c r="D5" s="26" t="s">
        <v>4</v>
      </c>
      <c r="E5" s="38" t="s">
        <v>12</v>
      </c>
      <c r="F5" s="89" t="s">
        <v>10</v>
      </c>
      <c r="G5" s="45" t="s">
        <v>58</v>
      </c>
      <c r="H5" s="16"/>
      <c r="I5" s="58"/>
      <c r="J5" s="58"/>
      <c r="K5" s="57"/>
      <c r="L5" s="58"/>
    </row>
    <row r="6" spans="1:20" ht="15.75" customHeight="1" x14ac:dyDescent="0.35">
      <c r="A6" s="9"/>
      <c r="B6" s="15"/>
      <c r="C6" s="31"/>
      <c r="D6" s="26"/>
      <c r="E6" s="38"/>
      <c r="F6" s="89"/>
      <c r="G6" s="26"/>
      <c r="H6" s="16"/>
      <c r="I6" s="57"/>
      <c r="J6" s="58"/>
      <c r="K6" s="57"/>
      <c r="L6" s="58"/>
    </row>
    <row r="7" spans="1:20" ht="41.25" customHeight="1" x14ac:dyDescent="0.35">
      <c r="A7" s="9"/>
      <c r="B7" s="15">
        <v>1</v>
      </c>
      <c r="C7" s="21" t="s">
        <v>21</v>
      </c>
      <c r="D7" s="8"/>
      <c r="E7" s="32"/>
      <c r="F7" s="90"/>
      <c r="G7" s="41"/>
      <c r="H7" s="16"/>
      <c r="I7" s="57"/>
      <c r="J7" s="58"/>
      <c r="K7" s="57"/>
      <c r="L7" s="58"/>
    </row>
    <row r="8" spans="1:20" ht="24" customHeight="1" x14ac:dyDescent="0.35">
      <c r="A8" s="9"/>
      <c r="B8" s="23">
        <v>1.1000000000000001</v>
      </c>
      <c r="C8" s="22" t="s">
        <v>7</v>
      </c>
      <c r="D8" s="12" t="s">
        <v>2</v>
      </c>
      <c r="E8" s="33">
        <v>3</v>
      </c>
      <c r="F8" s="90"/>
      <c r="G8" s="41">
        <f>E8*F8</f>
        <v>0</v>
      </c>
      <c r="H8" s="16"/>
      <c r="I8" s="57">
        <v>17250</v>
      </c>
      <c r="J8" s="58">
        <f>E8*I8</f>
        <v>51750</v>
      </c>
      <c r="K8" s="57">
        <v>48000</v>
      </c>
      <c r="L8" s="58">
        <f>E8*K8</f>
        <v>144000</v>
      </c>
      <c r="M8" s="49">
        <v>20500</v>
      </c>
      <c r="N8" s="68">
        <f>E8*M8</f>
        <v>61500</v>
      </c>
      <c r="O8" s="49">
        <v>43000</v>
      </c>
      <c r="P8" s="68">
        <f>E8*O8</f>
        <v>129000</v>
      </c>
      <c r="Q8" s="49">
        <v>5750</v>
      </c>
      <c r="R8" s="68">
        <f>E8*Q8</f>
        <v>17250</v>
      </c>
      <c r="S8" s="49">
        <v>19000</v>
      </c>
      <c r="T8" s="70">
        <f>E8*S8</f>
        <v>57000</v>
      </c>
    </row>
    <row r="9" spans="1:20" ht="81" customHeight="1" x14ac:dyDescent="0.35">
      <c r="A9" s="9"/>
      <c r="B9" s="23">
        <v>1.2</v>
      </c>
      <c r="C9" s="18" t="s">
        <v>1</v>
      </c>
      <c r="D9" s="12" t="s">
        <v>2</v>
      </c>
      <c r="E9" s="33">
        <v>3</v>
      </c>
      <c r="F9" s="156"/>
      <c r="G9" s="155">
        <f t="shared" ref="G9:G63" si="0">E9*F9</f>
        <v>0</v>
      </c>
      <c r="H9" s="16"/>
      <c r="I9" s="57">
        <v>64400</v>
      </c>
      <c r="J9" s="58">
        <f t="shared" ref="J9:J24" si="1">E9*I9</f>
        <v>193200</v>
      </c>
      <c r="K9" s="57">
        <v>56000</v>
      </c>
      <c r="L9" s="58">
        <f t="shared" ref="L9:L24" si="2">E9*K9</f>
        <v>168000</v>
      </c>
      <c r="M9" s="49">
        <v>12500</v>
      </c>
      <c r="N9" s="68">
        <f t="shared" ref="N9:N24" si="3">E9*M9</f>
        <v>37500</v>
      </c>
      <c r="O9" s="49">
        <v>51000</v>
      </c>
      <c r="P9" s="68">
        <f t="shared" ref="P9:P24" si="4">E9*O9</f>
        <v>153000</v>
      </c>
      <c r="Q9" s="49">
        <v>34500</v>
      </c>
      <c r="R9" s="68">
        <f t="shared" ref="R9:R24" si="5">E9*Q9</f>
        <v>103500</v>
      </c>
      <c r="S9" s="49">
        <v>30000</v>
      </c>
      <c r="T9" s="70">
        <f t="shared" ref="T9:T24" si="6">E9*S9</f>
        <v>90000</v>
      </c>
    </row>
    <row r="10" spans="1:20" ht="24" customHeight="1" x14ac:dyDescent="0.35">
      <c r="A10" s="9"/>
      <c r="B10" s="23"/>
      <c r="C10" s="18"/>
      <c r="D10" s="12"/>
      <c r="E10" s="33"/>
      <c r="F10" s="90"/>
      <c r="G10" s="41"/>
      <c r="H10" s="16"/>
      <c r="I10" s="57">
        <v>20700</v>
      </c>
      <c r="J10" s="58">
        <f t="shared" si="1"/>
        <v>0</v>
      </c>
      <c r="K10" s="57">
        <v>28800</v>
      </c>
      <c r="L10" s="58">
        <f t="shared" si="2"/>
        <v>0</v>
      </c>
      <c r="M10" s="49">
        <v>20500</v>
      </c>
      <c r="N10" s="68">
        <f t="shared" si="3"/>
        <v>0</v>
      </c>
      <c r="O10" s="49">
        <v>23400</v>
      </c>
      <c r="P10" s="68">
        <f t="shared" si="4"/>
        <v>0</v>
      </c>
      <c r="Q10" s="150">
        <v>23000</v>
      </c>
      <c r="R10" s="68">
        <f t="shared" si="5"/>
        <v>0</v>
      </c>
      <c r="S10" s="49">
        <v>17000</v>
      </c>
      <c r="T10" s="70">
        <f t="shared" si="6"/>
        <v>0</v>
      </c>
    </row>
    <row r="11" spans="1:20" s="84" customFormat="1" ht="15.5" x14ac:dyDescent="0.35">
      <c r="A11" s="94"/>
      <c r="B11" s="27"/>
      <c r="C11" s="19" t="s">
        <v>6</v>
      </c>
      <c r="D11" s="12"/>
      <c r="E11" s="33"/>
      <c r="F11" s="95"/>
      <c r="G11" s="96"/>
      <c r="H11" s="93"/>
      <c r="I11" s="97"/>
      <c r="J11" s="98" t="e">
        <f>J8+#REF!+J10</f>
        <v>#REF!</v>
      </c>
      <c r="K11" s="98"/>
      <c r="L11" s="98" t="e">
        <f>L8+#REF!+L10</f>
        <v>#REF!</v>
      </c>
      <c r="M11" s="98"/>
      <c r="N11" s="98" t="e">
        <f>N8+#REF!+N10</f>
        <v>#REF!</v>
      </c>
      <c r="O11" s="98"/>
      <c r="P11" s="98" t="e">
        <f>P8+#REF!+P10</f>
        <v>#REF!</v>
      </c>
      <c r="Q11" s="98"/>
      <c r="R11" s="98" t="e">
        <f>R8+#REF!+R10</f>
        <v>#REF!</v>
      </c>
      <c r="S11" s="98"/>
      <c r="T11" s="98" t="e">
        <f>T8+#REF!+T10</f>
        <v>#REF!</v>
      </c>
    </row>
    <row r="12" spans="1:20" s="84" customFormat="1" ht="15.5" x14ac:dyDescent="0.35">
      <c r="A12" s="94"/>
      <c r="B12" s="99"/>
      <c r="C12" s="29"/>
      <c r="D12" s="151"/>
      <c r="E12" s="152"/>
      <c r="F12" s="95"/>
      <c r="G12" s="96"/>
      <c r="H12" s="93" t="s">
        <v>61</v>
      </c>
      <c r="I12" s="126"/>
      <c r="J12" s="126">
        <f>J9*3</f>
        <v>579600</v>
      </c>
      <c r="K12" s="126"/>
      <c r="L12" s="126">
        <f>L9*3</f>
        <v>504000</v>
      </c>
      <c r="M12" s="126"/>
      <c r="N12" s="126">
        <f>N9*3</f>
        <v>112500</v>
      </c>
      <c r="O12" s="126"/>
      <c r="P12" s="126">
        <f>P9*3</f>
        <v>459000</v>
      </c>
      <c r="Q12" s="126"/>
      <c r="R12" s="126">
        <f>R9*3</f>
        <v>310500</v>
      </c>
      <c r="S12" s="126"/>
      <c r="T12" s="126">
        <f>T9*3</f>
        <v>270000</v>
      </c>
    </row>
    <row r="13" spans="1:20" s="84" customFormat="1" ht="15" customHeight="1" x14ac:dyDescent="0.35">
      <c r="A13" s="94"/>
      <c r="B13" s="99"/>
      <c r="C13" s="29"/>
      <c r="D13" s="30"/>
      <c r="E13" s="34"/>
      <c r="F13" s="95"/>
      <c r="G13" s="96"/>
      <c r="H13" s="93" t="s">
        <v>57</v>
      </c>
      <c r="I13" s="100"/>
      <c r="J13" s="101" t="e">
        <f>(J11*36)+J12</f>
        <v>#REF!</v>
      </c>
      <c r="K13" s="101"/>
      <c r="L13" s="101" t="e">
        <f t="shared" ref="L13:T13" si="7">(L11*36)+L12</f>
        <v>#REF!</v>
      </c>
      <c r="M13" s="101"/>
      <c r="N13" s="101" t="e">
        <f t="shared" si="7"/>
        <v>#REF!</v>
      </c>
      <c r="O13" s="101"/>
      <c r="P13" s="101" t="e">
        <f t="shared" si="7"/>
        <v>#REF!</v>
      </c>
      <c r="Q13" s="101"/>
      <c r="R13" s="101" t="e">
        <f t="shared" si="7"/>
        <v>#REF!</v>
      </c>
      <c r="S13" s="101"/>
      <c r="T13" s="101" t="e">
        <f t="shared" si="7"/>
        <v>#REF!</v>
      </c>
    </row>
    <row r="14" spans="1:20" ht="15.5" x14ac:dyDescent="0.35">
      <c r="A14" s="6"/>
      <c r="B14" s="35"/>
      <c r="C14" s="25" t="s">
        <v>70</v>
      </c>
      <c r="D14" s="26"/>
      <c r="E14" s="38"/>
      <c r="F14" s="89"/>
      <c r="G14" s="41"/>
      <c r="H14" s="16"/>
      <c r="J14" s="58"/>
      <c r="L14" s="58"/>
      <c r="N14" s="68"/>
      <c r="P14" s="68"/>
      <c r="R14" s="68"/>
      <c r="T14" s="70"/>
    </row>
    <row r="15" spans="1:20" ht="15.5" x14ac:dyDescent="0.35">
      <c r="A15" s="6"/>
      <c r="B15" s="35">
        <v>2</v>
      </c>
      <c r="C15" s="182" t="s">
        <v>38</v>
      </c>
      <c r="D15" s="26"/>
      <c r="E15" s="38"/>
      <c r="F15" s="89"/>
      <c r="G15" s="41"/>
      <c r="H15" s="16"/>
      <c r="J15" s="58"/>
      <c r="L15" s="58"/>
      <c r="N15" s="68"/>
      <c r="P15" s="68"/>
      <c r="R15" s="68"/>
      <c r="T15" s="70"/>
    </row>
    <row r="16" spans="1:20" ht="15.5" x14ac:dyDescent="0.35">
      <c r="A16" s="6"/>
      <c r="B16" s="36">
        <v>2.1</v>
      </c>
      <c r="C16" s="18" t="s">
        <v>39</v>
      </c>
      <c r="D16" s="12" t="s">
        <v>27</v>
      </c>
      <c r="E16" s="33">
        <v>1</v>
      </c>
      <c r="F16" s="91"/>
      <c r="G16" s="41">
        <f t="shared" si="0"/>
        <v>0</v>
      </c>
      <c r="H16" s="16"/>
      <c r="I16" s="48">
        <v>18244.82</v>
      </c>
      <c r="J16" s="58">
        <f t="shared" si="1"/>
        <v>18244.82</v>
      </c>
      <c r="K16" s="48">
        <v>22213.7</v>
      </c>
      <c r="L16" s="58">
        <f t="shared" si="2"/>
        <v>22213.7</v>
      </c>
      <c r="M16" s="48">
        <v>20562.21</v>
      </c>
      <c r="N16" s="68">
        <f t="shared" si="3"/>
        <v>20562.21</v>
      </c>
      <c r="O16" s="48">
        <v>21634.18</v>
      </c>
      <c r="P16" s="68">
        <f t="shared" si="4"/>
        <v>21634.18</v>
      </c>
      <c r="Q16" s="57">
        <v>15305.56</v>
      </c>
      <c r="R16" s="68">
        <f t="shared" si="5"/>
        <v>15305.56</v>
      </c>
      <c r="S16" s="48">
        <v>13957.6</v>
      </c>
      <c r="T16" s="70">
        <f t="shared" si="6"/>
        <v>13957.6</v>
      </c>
    </row>
    <row r="17" spans="1:20" s="117" customFormat="1" ht="24.75" customHeight="1" x14ac:dyDescent="0.35">
      <c r="A17" s="108"/>
      <c r="B17" s="109">
        <v>2.2000000000000002</v>
      </c>
      <c r="C17" s="103" t="s">
        <v>33</v>
      </c>
      <c r="D17" s="104" t="s">
        <v>27</v>
      </c>
      <c r="E17" s="105">
        <v>3</v>
      </c>
      <c r="F17" s="110"/>
      <c r="G17" s="111">
        <f t="shared" si="0"/>
        <v>0</v>
      </c>
      <c r="H17" s="112"/>
      <c r="I17" s="113">
        <v>16348.92</v>
      </c>
      <c r="J17" s="114">
        <f t="shared" si="1"/>
        <v>49046.76</v>
      </c>
      <c r="K17" s="113">
        <v>14805.1</v>
      </c>
      <c r="L17" s="114">
        <f t="shared" si="2"/>
        <v>44415.3</v>
      </c>
      <c r="M17" s="113">
        <v>18615.21</v>
      </c>
      <c r="N17" s="115">
        <f t="shared" si="3"/>
        <v>55845.63</v>
      </c>
      <c r="O17" s="113">
        <v>12031.76</v>
      </c>
      <c r="P17" s="115">
        <f t="shared" si="4"/>
        <v>36095.279999999999</v>
      </c>
      <c r="Q17" s="100">
        <v>11753.92</v>
      </c>
      <c r="R17" s="115">
        <f t="shared" si="5"/>
        <v>35261.760000000002</v>
      </c>
      <c r="S17" s="113">
        <v>12682.8</v>
      </c>
      <c r="T17" s="116">
        <f t="shared" si="6"/>
        <v>38048.399999999994</v>
      </c>
    </row>
    <row r="18" spans="1:20" s="117" customFormat="1" ht="15.5" x14ac:dyDescent="0.35">
      <c r="A18" s="108"/>
      <c r="B18" s="109"/>
      <c r="C18" s="103" t="s">
        <v>16</v>
      </c>
      <c r="D18" s="106" t="s">
        <v>27</v>
      </c>
      <c r="E18" s="107">
        <v>1</v>
      </c>
      <c r="F18" s="110"/>
      <c r="G18" s="111">
        <f t="shared" si="0"/>
        <v>0</v>
      </c>
      <c r="H18" s="112"/>
      <c r="I18" s="113">
        <v>16502.8</v>
      </c>
      <c r="J18" s="114">
        <f t="shared" si="1"/>
        <v>16502.8</v>
      </c>
      <c r="K18" s="113">
        <v>14805.1</v>
      </c>
      <c r="L18" s="114">
        <f t="shared" si="2"/>
        <v>14805.1</v>
      </c>
      <c r="M18" s="113">
        <v>18749.04</v>
      </c>
      <c r="N18" s="115">
        <f t="shared" si="3"/>
        <v>18749.04</v>
      </c>
      <c r="O18" s="113">
        <v>12031.76</v>
      </c>
      <c r="P18" s="115">
        <f t="shared" si="4"/>
        <v>12031.76</v>
      </c>
      <c r="Q18" s="100">
        <v>11753.92</v>
      </c>
      <c r="R18" s="115">
        <f t="shared" si="5"/>
        <v>11753.92</v>
      </c>
      <c r="S18" s="113">
        <v>12682.8</v>
      </c>
      <c r="T18" s="116">
        <f t="shared" si="6"/>
        <v>12682.8</v>
      </c>
    </row>
    <row r="19" spans="1:20" s="84" customFormat="1" ht="15.5" x14ac:dyDescent="0.35">
      <c r="A19" s="123"/>
      <c r="B19" s="124"/>
      <c r="C19" s="18" t="s">
        <v>14</v>
      </c>
      <c r="D19" s="14" t="s">
        <v>13</v>
      </c>
      <c r="E19" s="39">
        <v>1</v>
      </c>
      <c r="F19" s="95"/>
      <c r="G19" s="96">
        <f t="shared" si="0"/>
        <v>0</v>
      </c>
      <c r="H19" s="93"/>
      <c r="I19" s="125">
        <v>61.92</v>
      </c>
      <c r="J19" s="101">
        <f t="shared" si="1"/>
        <v>61.92</v>
      </c>
      <c r="K19" s="125">
        <v>56.08</v>
      </c>
      <c r="L19" s="101">
        <f t="shared" si="2"/>
        <v>56.08</v>
      </c>
      <c r="M19" s="125">
        <v>70.510000000000005</v>
      </c>
      <c r="N19" s="126">
        <f t="shared" si="3"/>
        <v>70.510000000000005</v>
      </c>
      <c r="O19" s="125">
        <v>75.2</v>
      </c>
      <c r="P19" s="126">
        <f t="shared" si="4"/>
        <v>75.2</v>
      </c>
      <c r="Q19" s="100">
        <v>540.94000000000005</v>
      </c>
      <c r="R19" s="126">
        <f t="shared" si="5"/>
        <v>540.94000000000005</v>
      </c>
      <c r="S19" s="125">
        <v>52.85</v>
      </c>
      <c r="T19" s="127">
        <f t="shared" si="6"/>
        <v>52.85</v>
      </c>
    </row>
    <row r="20" spans="1:20" ht="15.5" x14ac:dyDescent="0.35">
      <c r="A20" s="6"/>
      <c r="B20" s="36"/>
      <c r="C20" s="18" t="s">
        <v>15</v>
      </c>
      <c r="D20" s="14" t="s">
        <v>13</v>
      </c>
      <c r="E20" s="39">
        <v>1</v>
      </c>
      <c r="F20" s="91"/>
      <c r="G20" s="41">
        <f t="shared" si="0"/>
        <v>0</v>
      </c>
      <c r="H20" s="16"/>
      <c r="I20" s="48">
        <v>62.51</v>
      </c>
      <c r="J20" s="58">
        <f t="shared" si="1"/>
        <v>62.51</v>
      </c>
      <c r="K20" s="48">
        <v>56.08</v>
      </c>
      <c r="L20" s="58">
        <f t="shared" si="2"/>
        <v>56.08</v>
      </c>
      <c r="M20" s="48">
        <v>71.02</v>
      </c>
      <c r="N20" s="68">
        <f t="shared" si="3"/>
        <v>71.02</v>
      </c>
      <c r="O20" s="48">
        <v>75.2</v>
      </c>
      <c r="P20" s="68">
        <f t="shared" si="4"/>
        <v>75.2</v>
      </c>
      <c r="Q20" s="57">
        <v>540.94000000000005</v>
      </c>
      <c r="R20" s="68">
        <f t="shared" si="5"/>
        <v>540.94000000000005</v>
      </c>
      <c r="S20" s="48">
        <v>52.85</v>
      </c>
      <c r="T20" s="70">
        <f t="shared" si="6"/>
        <v>52.85</v>
      </c>
    </row>
    <row r="21" spans="1:20" ht="15.5" x14ac:dyDescent="0.35">
      <c r="A21" s="6"/>
      <c r="B21" s="36">
        <v>2.2999999999999998</v>
      </c>
      <c r="C21" s="18" t="s">
        <v>34</v>
      </c>
      <c r="D21" s="14" t="s">
        <v>27</v>
      </c>
      <c r="E21" s="39">
        <v>70</v>
      </c>
      <c r="F21" s="91"/>
      <c r="G21" s="41">
        <f t="shared" si="0"/>
        <v>0</v>
      </c>
      <c r="H21" s="44"/>
      <c r="I21" s="48">
        <v>14525.33</v>
      </c>
      <c r="J21" s="58">
        <f t="shared" si="1"/>
        <v>1016773.1</v>
      </c>
      <c r="K21" s="48">
        <v>13168.4</v>
      </c>
      <c r="L21" s="58">
        <f t="shared" si="2"/>
        <v>921788</v>
      </c>
      <c r="M21" s="48">
        <v>16577.09</v>
      </c>
      <c r="N21" s="68">
        <f t="shared" si="3"/>
        <v>1160396.3</v>
      </c>
      <c r="O21" s="48">
        <v>10713.71</v>
      </c>
      <c r="P21" s="68">
        <f t="shared" si="4"/>
        <v>749959.7</v>
      </c>
      <c r="Q21" s="57">
        <v>10257.99</v>
      </c>
      <c r="R21" s="68">
        <f>E21*Q21</f>
        <v>718059.29999999993</v>
      </c>
      <c r="S21" s="48">
        <v>11229.8</v>
      </c>
      <c r="T21" s="70">
        <f t="shared" si="6"/>
        <v>786086</v>
      </c>
    </row>
    <row r="22" spans="1:20" ht="15.5" x14ac:dyDescent="0.35">
      <c r="A22" s="6"/>
      <c r="B22" s="36"/>
      <c r="C22" s="18" t="s">
        <v>16</v>
      </c>
      <c r="D22" s="14" t="s">
        <v>27</v>
      </c>
      <c r="E22" s="39">
        <v>25</v>
      </c>
      <c r="F22" s="91"/>
      <c r="G22" s="41">
        <f t="shared" si="0"/>
        <v>0</v>
      </c>
      <c r="H22" s="44"/>
      <c r="I22" s="48">
        <v>14679.2</v>
      </c>
      <c r="J22" s="58">
        <f t="shared" si="1"/>
        <v>366980</v>
      </c>
      <c r="K22" s="48">
        <v>13168.4</v>
      </c>
      <c r="L22" s="58">
        <f t="shared" si="2"/>
        <v>329210</v>
      </c>
      <c r="M22" s="48">
        <v>16710.09</v>
      </c>
      <c r="N22" s="68">
        <f t="shared" si="3"/>
        <v>417752.25</v>
      </c>
      <c r="O22" s="48">
        <v>10713.71</v>
      </c>
      <c r="P22" s="68">
        <f t="shared" si="4"/>
        <v>267842.75</v>
      </c>
      <c r="Q22" s="57">
        <v>10257.99</v>
      </c>
      <c r="R22" s="68">
        <f t="shared" si="5"/>
        <v>256449.75</v>
      </c>
      <c r="S22" s="48">
        <v>11229.8</v>
      </c>
      <c r="T22" s="70">
        <f t="shared" si="6"/>
        <v>280745</v>
      </c>
    </row>
    <row r="23" spans="1:20" ht="15.5" x14ac:dyDescent="0.35">
      <c r="A23" s="6"/>
      <c r="B23" s="36"/>
      <c r="C23" s="18" t="s">
        <v>14</v>
      </c>
      <c r="D23" s="14" t="s">
        <v>13</v>
      </c>
      <c r="E23" s="39">
        <v>1</v>
      </c>
      <c r="F23" s="91"/>
      <c r="G23" s="41">
        <f t="shared" si="0"/>
        <v>0</v>
      </c>
      <c r="H23" s="44"/>
      <c r="I23" s="48">
        <v>55.01</v>
      </c>
      <c r="J23" s="58">
        <f t="shared" si="1"/>
        <v>55.01</v>
      </c>
      <c r="K23" s="48">
        <v>49.88</v>
      </c>
      <c r="L23" s="58">
        <f t="shared" si="2"/>
        <v>49.88</v>
      </c>
      <c r="M23" s="48">
        <v>62.79</v>
      </c>
      <c r="N23" s="68">
        <f t="shared" si="3"/>
        <v>62.79</v>
      </c>
      <c r="O23" s="48">
        <v>66.959999999999994</v>
      </c>
      <c r="P23" s="68">
        <f t="shared" si="4"/>
        <v>66.959999999999994</v>
      </c>
      <c r="Q23" s="57">
        <v>472.1</v>
      </c>
      <c r="R23" s="68">
        <f t="shared" si="5"/>
        <v>472.1</v>
      </c>
      <c r="S23" s="48">
        <v>46.79</v>
      </c>
      <c r="T23" s="70">
        <f t="shared" si="6"/>
        <v>46.79</v>
      </c>
    </row>
    <row r="24" spans="1:20" ht="15.5" x14ac:dyDescent="0.35">
      <c r="A24" s="6"/>
      <c r="B24" s="36"/>
      <c r="C24" s="18" t="s">
        <v>15</v>
      </c>
      <c r="D24" s="14" t="s">
        <v>13</v>
      </c>
      <c r="E24" s="39">
        <v>1</v>
      </c>
      <c r="F24" s="91"/>
      <c r="G24" s="41">
        <f t="shared" si="0"/>
        <v>0</v>
      </c>
      <c r="H24" s="44"/>
      <c r="I24" s="48">
        <v>55.6</v>
      </c>
      <c r="J24" s="58">
        <f t="shared" si="1"/>
        <v>55.6</v>
      </c>
      <c r="K24" s="48">
        <v>49.88</v>
      </c>
      <c r="L24" s="58">
        <f t="shared" si="2"/>
        <v>49.88</v>
      </c>
      <c r="M24" s="48">
        <v>63.3</v>
      </c>
      <c r="N24" s="68">
        <f t="shared" si="3"/>
        <v>63.3</v>
      </c>
      <c r="O24" s="48">
        <v>66.959999999999994</v>
      </c>
      <c r="P24" s="68">
        <f t="shared" si="4"/>
        <v>66.959999999999994</v>
      </c>
      <c r="Q24" s="57">
        <v>472.1</v>
      </c>
      <c r="R24" s="68">
        <f t="shared" si="5"/>
        <v>472.1</v>
      </c>
      <c r="S24" s="48">
        <v>46.79</v>
      </c>
      <c r="T24" s="70">
        <f t="shared" si="6"/>
        <v>46.79</v>
      </c>
    </row>
    <row r="25" spans="1:20" ht="15.5" x14ac:dyDescent="0.35">
      <c r="A25" s="6"/>
      <c r="B25" s="36">
        <v>2.4</v>
      </c>
      <c r="C25" s="18" t="s">
        <v>74</v>
      </c>
      <c r="D25" s="14" t="s">
        <v>27</v>
      </c>
      <c r="E25" s="39">
        <v>4</v>
      </c>
      <c r="F25" s="91"/>
      <c r="G25" s="41">
        <f t="shared" ref="G25:G28" si="8">E25*F25</f>
        <v>0</v>
      </c>
      <c r="H25" s="44"/>
      <c r="J25" s="58"/>
      <c r="L25" s="58"/>
      <c r="N25" s="68"/>
      <c r="P25" s="68"/>
      <c r="R25" s="68"/>
      <c r="T25" s="70"/>
    </row>
    <row r="26" spans="1:20" ht="15.5" x14ac:dyDescent="0.35">
      <c r="A26" s="6"/>
      <c r="B26" s="36"/>
      <c r="C26" s="18" t="s">
        <v>16</v>
      </c>
      <c r="D26" s="14" t="s">
        <v>27</v>
      </c>
      <c r="E26" s="39">
        <v>2</v>
      </c>
      <c r="F26" s="91"/>
      <c r="G26" s="41">
        <f t="shared" si="8"/>
        <v>0</v>
      </c>
      <c r="H26" s="44"/>
      <c r="J26" s="58"/>
      <c r="L26" s="58"/>
      <c r="N26" s="68"/>
      <c r="P26" s="68"/>
      <c r="R26" s="68"/>
      <c r="T26" s="70"/>
    </row>
    <row r="27" spans="1:20" ht="15.5" x14ac:dyDescent="0.35">
      <c r="A27" s="6"/>
      <c r="B27" s="36"/>
      <c r="C27" s="18" t="s">
        <v>14</v>
      </c>
      <c r="D27" s="14" t="s">
        <v>13</v>
      </c>
      <c r="E27" s="39">
        <v>1</v>
      </c>
      <c r="F27" s="91"/>
      <c r="G27" s="41">
        <f t="shared" si="8"/>
        <v>0</v>
      </c>
      <c r="H27" s="44"/>
      <c r="I27" s="59"/>
      <c r="J27" s="64">
        <f>SUM(J16:J24)</f>
        <v>1467782.52</v>
      </c>
      <c r="K27" s="59"/>
      <c r="L27" s="64">
        <f>SUM(L16:L24)</f>
        <v>1332644.0199999998</v>
      </c>
      <c r="M27" s="59"/>
      <c r="N27" s="64">
        <f>SUM(N16:N24)</f>
        <v>1673573.05</v>
      </c>
      <c r="O27" s="59"/>
      <c r="P27" s="64">
        <f>SUM(P16:P24)</f>
        <v>1087847.9899999998</v>
      </c>
      <c r="Q27" s="118"/>
      <c r="R27" s="64">
        <f>SUM(R16:R24)</f>
        <v>1038856.3699999999</v>
      </c>
      <c r="S27" s="59"/>
      <c r="T27" s="75">
        <f>SUM(T16:T24)</f>
        <v>1131719.08</v>
      </c>
    </row>
    <row r="28" spans="1:20" ht="15.5" x14ac:dyDescent="0.35">
      <c r="A28" s="6"/>
      <c r="B28" s="36"/>
      <c r="C28" s="18" t="s">
        <v>15</v>
      </c>
      <c r="D28" s="14" t="s">
        <v>13</v>
      </c>
      <c r="E28" s="39">
        <v>1</v>
      </c>
      <c r="F28" s="91"/>
      <c r="G28" s="41">
        <f t="shared" si="8"/>
        <v>0</v>
      </c>
      <c r="H28" s="44"/>
      <c r="I28" s="83"/>
      <c r="J28" s="68">
        <f>J27*36</f>
        <v>52840170.719999999</v>
      </c>
      <c r="K28" s="68"/>
      <c r="L28" s="68">
        <f t="shared" ref="L28:T28" si="9">L27*36</f>
        <v>47975184.719999991</v>
      </c>
      <c r="M28" s="68"/>
      <c r="N28" s="68">
        <f t="shared" si="9"/>
        <v>60248629.800000004</v>
      </c>
      <c r="O28" s="68"/>
      <c r="P28" s="68">
        <f t="shared" si="9"/>
        <v>39162527.639999993</v>
      </c>
      <c r="Q28" s="68"/>
      <c r="R28" s="68">
        <f t="shared" si="9"/>
        <v>37398829.319999993</v>
      </c>
      <c r="S28" s="68"/>
      <c r="T28" s="68">
        <f t="shared" si="9"/>
        <v>40741886.880000003</v>
      </c>
    </row>
    <row r="29" spans="1:20" ht="15.5" x14ac:dyDescent="0.35">
      <c r="A29" s="6"/>
      <c r="B29" s="46">
        <v>3</v>
      </c>
      <c r="C29" s="18"/>
      <c r="D29" s="14"/>
      <c r="E29" s="39"/>
      <c r="F29" s="91"/>
      <c r="G29" s="41"/>
      <c r="H29" s="44"/>
      <c r="J29" s="58"/>
      <c r="L29" s="58"/>
      <c r="N29" s="68"/>
      <c r="P29" s="68"/>
      <c r="R29" s="68"/>
      <c r="T29" s="70"/>
    </row>
    <row r="30" spans="1:20" ht="15.5" x14ac:dyDescent="0.35">
      <c r="A30" s="6"/>
      <c r="B30" s="36">
        <v>3.1</v>
      </c>
      <c r="C30" s="18"/>
      <c r="D30" s="14"/>
      <c r="E30" s="39"/>
      <c r="F30" s="91"/>
      <c r="G30" s="41"/>
      <c r="H30" s="44"/>
      <c r="I30" s="48">
        <v>5944.96</v>
      </c>
      <c r="J30" s="58">
        <f t="shared" ref="J30:J37" si="10">E34*I30</f>
        <v>5944.96</v>
      </c>
      <c r="K30" s="48">
        <v>5383.48</v>
      </c>
      <c r="L30" s="58">
        <f t="shared" ref="L30:L37" si="11">E34*K30</f>
        <v>5383.48</v>
      </c>
      <c r="M30" s="48">
        <v>6424.3</v>
      </c>
      <c r="N30" s="68">
        <f t="shared" ref="N30:N37" si="12">E34*M30</f>
        <v>6424.3</v>
      </c>
      <c r="O30" s="48">
        <v>8430.85</v>
      </c>
      <c r="P30" s="68">
        <f t="shared" ref="P30:P37" si="13">E34*O30</f>
        <v>8430.85</v>
      </c>
      <c r="Q30" s="57">
        <v>5876.96</v>
      </c>
      <c r="R30" s="68">
        <f t="shared" ref="R30:R37" si="14">E34*Q30</f>
        <v>5876.96</v>
      </c>
      <c r="S30" s="48">
        <v>5073.22</v>
      </c>
      <c r="T30" s="70">
        <f t="shared" ref="T30:T37" si="15">E34*S30</f>
        <v>5073.22</v>
      </c>
    </row>
    <row r="31" spans="1:20" ht="15.5" x14ac:dyDescent="0.35">
      <c r="A31" s="6"/>
      <c r="B31" s="36"/>
      <c r="C31" s="18"/>
      <c r="D31" s="14"/>
      <c r="E31" s="39"/>
      <c r="F31" s="91"/>
      <c r="G31" s="41">
        <f>SUM(G16:G24)</f>
        <v>0</v>
      </c>
      <c r="H31" s="44" t="s">
        <v>56</v>
      </c>
      <c r="I31" s="48">
        <v>6000.96</v>
      </c>
      <c r="J31" s="58">
        <f t="shared" si="10"/>
        <v>6000.96</v>
      </c>
      <c r="K31" s="48">
        <v>5383.48</v>
      </c>
      <c r="L31" s="58">
        <f t="shared" si="11"/>
        <v>5383.48</v>
      </c>
      <c r="M31" s="48">
        <v>6473.8</v>
      </c>
      <c r="N31" s="68">
        <f t="shared" si="12"/>
        <v>6473.8</v>
      </c>
      <c r="O31" s="48">
        <v>8430.85</v>
      </c>
      <c r="P31" s="68">
        <f t="shared" si="13"/>
        <v>8430.85</v>
      </c>
      <c r="Q31" s="57">
        <v>5876.96</v>
      </c>
      <c r="R31" s="68">
        <f t="shared" si="14"/>
        <v>5876.96</v>
      </c>
      <c r="S31" s="48">
        <v>5073.22</v>
      </c>
      <c r="T31" s="70">
        <f t="shared" si="15"/>
        <v>5073.22</v>
      </c>
    </row>
    <row r="32" spans="1:20" ht="15.5" x14ac:dyDescent="0.35">
      <c r="A32" s="6"/>
      <c r="B32" s="36"/>
      <c r="C32" s="18"/>
      <c r="D32" s="14"/>
      <c r="E32" s="39"/>
      <c r="F32" s="91"/>
      <c r="G32" s="41">
        <f>G31*36</f>
        <v>0</v>
      </c>
      <c r="H32" s="44" t="s">
        <v>57</v>
      </c>
      <c r="I32" s="48">
        <v>61.92</v>
      </c>
      <c r="J32" s="58">
        <f t="shared" si="10"/>
        <v>61.92</v>
      </c>
      <c r="K32" s="48">
        <v>56.08</v>
      </c>
      <c r="L32" s="58">
        <f t="shared" si="11"/>
        <v>56.08</v>
      </c>
      <c r="M32" s="48">
        <v>66.92</v>
      </c>
      <c r="N32" s="68">
        <f t="shared" si="12"/>
        <v>66.92</v>
      </c>
      <c r="O32" s="48">
        <v>299.37</v>
      </c>
      <c r="P32" s="68">
        <f t="shared" si="13"/>
        <v>299.37</v>
      </c>
      <c r="Q32" s="57">
        <v>676.18</v>
      </c>
      <c r="R32" s="68">
        <f t="shared" si="14"/>
        <v>676.18</v>
      </c>
      <c r="S32" s="48">
        <v>52.85</v>
      </c>
      <c r="T32" s="70">
        <f t="shared" si="15"/>
        <v>52.85</v>
      </c>
    </row>
    <row r="33" spans="1:20" ht="15.5" x14ac:dyDescent="0.35">
      <c r="A33" s="6"/>
      <c r="B33" s="36"/>
      <c r="C33" s="43" t="s">
        <v>36</v>
      </c>
      <c r="D33" s="14"/>
      <c r="E33" s="39"/>
      <c r="F33" s="91"/>
      <c r="G33" s="41"/>
      <c r="H33" s="44"/>
      <c r="I33" s="48">
        <v>62.51</v>
      </c>
      <c r="J33" s="58">
        <f t="shared" si="10"/>
        <v>62.51</v>
      </c>
      <c r="K33" s="48">
        <v>56.08</v>
      </c>
      <c r="L33" s="58">
        <f t="shared" si="11"/>
        <v>56.08</v>
      </c>
      <c r="M33" s="48">
        <v>67.44</v>
      </c>
      <c r="N33" s="68">
        <f t="shared" si="12"/>
        <v>67.44</v>
      </c>
      <c r="O33" s="48">
        <v>299.37</v>
      </c>
      <c r="P33" s="68">
        <f t="shared" si="13"/>
        <v>299.37</v>
      </c>
      <c r="Q33" s="57">
        <v>676.18</v>
      </c>
      <c r="R33" s="68">
        <f t="shared" si="14"/>
        <v>676.18</v>
      </c>
      <c r="S33" s="48">
        <v>52.85</v>
      </c>
      <c r="T33" s="70">
        <f t="shared" si="15"/>
        <v>52.85</v>
      </c>
    </row>
    <row r="34" spans="1:20" ht="15.5" x14ac:dyDescent="0.35">
      <c r="A34" s="6"/>
      <c r="B34" s="36">
        <v>3.2</v>
      </c>
      <c r="C34" s="18" t="s">
        <v>33</v>
      </c>
      <c r="D34" s="14" t="s">
        <v>27</v>
      </c>
      <c r="E34" s="39">
        <v>1</v>
      </c>
      <c r="F34" s="91"/>
      <c r="G34" s="41">
        <f t="shared" si="0"/>
        <v>0</v>
      </c>
      <c r="H34" s="44"/>
      <c r="I34" s="48">
        <v>5281.84</v>
      </c>
      <c r="J34" s="58">
        <f t="shared" si="10"/>
        <v>132046</v>
      </c>
      <c r="K34" s="48">
        <v>4788.4799999999996</v>
      </c>
      <c r="L34" s="58">
        <f t="shared" si="11"/>
        <v>119711.99999999999</v>
      </c>
      <c r="M34" s="48">
        <v>5718.71</v>
      </c>
      <c r="N34" s="68">
        <f t="shared" si="12"/>
        <v>142967.75</v>
      </c>
      <c r="O34" s="48">
        <v>7449.47</v>
      </c>
      <c r="P34" s="68">
        <f t="shared" si="13"/>
        <v>186236.75</v>
      </c>
      <c r="Q34" s="57">
        <v>5128.99</v>
      </c>
      <c r="R34" s="68">
        <f t="shared" si="14"/>
        <v>128224.75</v>
      </c>
      <c r="S34" s="48">
        <v>4491.92</v>
      </c>
      <c r="T34" s="70">
        <f t="shared" si="15"/>
        <v>112298</v>
      </c>
    </row>
    <row r="35" spans="1:20" ht="15.5" x14ac:dyDescent="0.35">
      <c r="A35" s="6"/>
      <c r="B35" s="36"/>
      <c r="C35" s="18" t="s">
        <v>31</v>
      </c>
      <c r="D35" s="14" t="s">
        <v>27</v>
      </c>
      <c r="E35" s="39">
        <v>1</v>
      </c>
      <c r="F35" s="91"/>
      <c r="G35" s="41">
        <f t="shared" si="0"/>
        <v>0</v>
      </c>
      <c r="H35" s="44"/>
      <c r="I35" s="48">
        <v>5337.84</v>
      </c>
      <c r="J35" s="58">
        <f t="shared" si="10"/>
        <v>133446</v>
      </c>
      <c r="K35" s="48">
        <v>4788.4799999999996</v>
      </c>
      <c r="L35" s="58">
        <f t="shared" si="11"/>
        <v>119711.99999999999</v>
      </c>
      <c r="M35" s="48">
        <v>5851.71</v>
      </c>
      <c r="N35" s="68">
        <f t="shared" si="12"/>
        <v>146292.75</v>
      </c>
      <c r="O35" s="48">
        <v>7449.47</v>
      </c>
      <c r="P35" s="68">
        <f t="shared" si="13"/>
        <v>186236.75</v>
      </c>
      <c r="Q35" s="57">
        <v>5128.99</v>
      </c>
      <c r="R35" s="68">
        <f t="shared" si="14"/>
        <v>128224.75</v>
      </c>
      <c r="S35" s="48">
        <v>4491.92</v>
      </c>
      <c r="T35" s="70">
        <f t="shared" si="15"/>
        <v>112298</v>
      </c>
    </row>
    <row r="36" spans="1:20" ht="15.5" x14ac:dyDescent="0.35">
      <c r="A36" s="6"/>
      <c r="B36" s="36"/>
      <c r="C36" s="18" t="s">
        <v>14</v>
      </c>
      <c r="D36" s="14" t="s">
        <v>27</v>
      </c>
      <c r="E36" s="39">
        <v>1</v>
      </c>
      <c r="F36" s="91"/>
      <c r="G36" s="41">
        <f t="shared" si="0"/>
        <v>0</v>
      </c>
      <c r="H36" s="44"/>
      <c r="I36" s="48">
        <v>55.01</v>
      </c>
      <c r="J36" s="58">
        <f t="shared" si="10"/>
        <v>55.01</v>
      </c>
      <c r="K36" s="48">
        <v>49.88</v>
      </c>
      <c r="L36" s="58">
        <f t="shared" si="11"/>
        <v>49.88</v>
      </c>
      <c r="M36" s="48">
        <v>59.57</v>
      </c>
      <c r="N36" s="68">
        <f t="shared" si="12"/>
        <v>59.57</v>
      </c>
      <c r="O36" s="48">
        <v>264.52</v>
      </c>
      <c r="P36" s="68">
        <f t="shared" si="13"/>
        <v>264.52</v>
      </c>
      <c r="Q36" s="57">
        <v>590.12</v>
      </c>
      <c r="R36" s="68">
        <f t="shared" si="14"/>
        <v>590.12</v>
      </c>
      <c r="S36" s="48">
        <v>46.79</v>
      </c>
      <c r="T36" s="70">
        <f t="shared" si="15"/>
        <v>46.79</v>
      </c>
    </row>
    <row r="37" spans="1:20" ht="15.5" x14ac:dyDescent="0.35">
      <c r="A37" s="6"/>
      <c r="B37" s="36"/>
      <c r="C37" s="18" t="s">
        <v>15</v>
      </c>
      <c r="D37" s="14" t="s">
        <v>27</v>
      </c>
      <c r="E37" s="39">
        <v>1</v>
      </c>
      <c r="F37" s="91"/>
      <c r="G37" s="41">
        <f t="shared" si="0"/>
        <v>0</v>
      </c>
      <c r="H37" s="44"/>
      <c r="I37" s="48">
        <v>55.6</v>
      </c>
      <c r="J37" s="58">
        <f t="shared" si="10"/>
        <v>55.6</v>
      </c>
      <c r="K37" s="48">
        <v>49.88</v>
      </c>
      <c r="L37" s="58">
        <f t="shared" si="11"/>
        <v>49.88</v>
      </c>
      <c r="M37" s="48">
        <v>60.96</v>
      </c>
      <c r="N37" s="68">
        <f t="shared" si="12"/>
        <v>60.96</v>
      </c>
      <c r="O37" s="48">
        <v>264.52</v>
      </c>
      <c r="P37" s="68">
        <f t="shared" si="13"/>
        <v>264.52</v>
      </c>
      <c r="Q37" s="57">
        <v>590.12</v>
      </c>
      <c r="R37" s="68">
        <f t="shared" si="14"/>
        <v>590.12</v>
      </c>
      <c r="S37" s="48">
        <v>46.79</v>
      </c>
      <c r="T37" s="70">
        <f t="shared" si="15"/>
        <v>46.79</v>
      </c>
    </row>
    <row r="38" spans="1:20" ht="15.5" x14ac:dyDescent="0.35">
      <c r="A38" s="6"/>
      <c r="B38" s="36">
        <v>3.3</v>
      </c>
      <c r="C38" s="18" t="s">
        <v>34</v>
      </c>
      <c r="D38" s="14" t="s">
        <v>27</v>
      </c>
      <c r="E38" s="39">
        <v>25</v>
      </c>
      <c r="F38" s="91"/>
      <c r="G38" s="41">
        <f t="shared" si="0"/>
        <v>0</v>
      </c>
      <c r="H38" s="44"/>
      <c r="I38" s="48">
        <v>350</v>
      </c>
      <c r="J38" s="58">
        <f>E46*I38</f>
        <v>1750</v>
      </c>
      <c r="K38" s="48">
        <v>600</v>
      </c>
      <c r="L38" s="58">
        <f>E46*K38</f>
        <v>3000</v>
      </c>
      <c r="M38" s="48">
        <v>1500</v>
      </c>
      <c r="N38" s="68">
        <f>E46*M38</f>
        <v>7500</v>
      </c>
      <c r="O38" s="48">
        <v>550</v>
      </c>
      <c r="P38" s="68">
        <f>E46*O38</f>
        <v>2750</v>
      </c>
      <c r="Q38" s="102">
        <v>4025</v>
      </c>
      <c r="R38" s="68">
        <f>E46*Q38</f>
        <v>20125</v>
      </c>
      <c r="S38" s="48">
        <v>250</v>
      </c>
      <c r="T38" s="70">
        <f>E46*S38</f>
        <v>1250</v>
      </c>
    </row>
    <row r="39" spans="1:20" ht="15.5" x14ac:dyDescent="0.35">
      <c r="A39" s="6"/>
      <c r="B39" s="36"/>
      <c r="C39" s="18" t="s">
        <v>31</v>
      </c>
      <c r="D39" s="14" t="s">
        <v>27</v>
      </c>
      <c r="E39" s="39">
        <v>25</v>
      </c>
      <c r="F39" s="91"/>
      <c r="G39" s="41">
        <f t="shared" si="0"/>
        <v>0</v>
      </c>
      <c r="H39" s="44"/>
      <c r="J39" s="58"/>
      <c r="L39" s="58"/>
      <c r="N39" s="68"/>
      <c r="P39" s="68"/>
      <c r="Q39" s="102"/>
      <c r="R39" s="68"/>
      <c r="T39" s="70"/>
    </row>
    <row r="40" spans="1:20" ht="15.5" x14ac:dyDescent="0.35">
      <c r="A40" s="6"/>
      <c r="B40" s="36"/>
      <c r="C40" s="18" t="s">
        <v>14</v>
      </c>
      <c r="D40" s="14" t="s">
        <v>13</v>
      </c>
      <c r="E40" s="39">
        <v>1</v>
      </c>
      <c r="F40" s="91"/>
      <c r="G40" s="41">
        <f t="shared" si="0"/>
        <v>0</v>
      </c>
      <c r="H40" s="44"/>
      <c r="I40" s="48">
        <v>4.4000000000000004</v>
      </c>
      <c r="J40" s="58">
        <f>E48*I40</f>
        <v>4400</v>
      </c>
      <c r="K40" s="48">
        <v>15</v>
      </c>
      <c r="L40" s="58">
        <f>E48*K40</f>
        <v>15000</v>
      </c>
      <c r="M40" s="48">
        <v>8.57</v>
      </c>
      <c r="N40" s="68">
        <f>E48*M40</f>
        <v>8570</v>
      </c>
      <c r="O40" s="48">
        <v>5.8</v>
      </c>
      <c r="P40" s="68">
        <f>E48*O40</f>
        <v>5800</v>
      </c>
      <c r="Q40" s="57">
        <v>4.5999999999999996</v>
      </c>
      <c r="R40" s="68">
        <f>E48*Q40</f>
        <v>4600</v>
      </c>
      <c r="S40" s="48">
        <v>5.7</v>
      </c>
      <c r="T40" s="70">
        <f>E48*S40</f>
        <v>5700</v>
      </c>
    </row>
    <row r="41" spans="1:20" ht="15.5" x14ac:dyDescent="0.35">
      <c r="A41" s="6"/>
      <c r="B41" s="36"/>
      <c r="C41" s="18" t="s">
        <v>15</v>
      </c>
      <c r="D41" s="14" t="s">
        <v>13</v>
      </c>
      <c r="E41" s="39">
        <v>1</v>
      </c>
      <c r="F41" s="91"/>
      <c r="G41" s="41">
        <f t="shared" si="0"/>
        <v>0</v>
      </c>
      <c r="H41" s="44"/>
      <c r="J41" s="58"/>
      <c r="L41" s="58"/>
      <c r="N41" s="68"/>
      <c r="P41" s="68"/>
      <c r="R41" s="68"/>
      <c r="T41" s="70"/>
    </row>
    <row r="42" spans="1:20" ht="15.5" x14ac:dyDescent="0.35">
      <c r="A42" s="6"/>
      <c r="B42" s="36"/>
      <c r="C42" s="18" t="s">
        <v>74</v>
      </c>
      <c r="D42" s="14" t="s">
        <v>27</v>
      </c>
      <c r="E42" s="39">
        <v>4</v>
      </c>
      <c r="F42" s="91"/>
      <c r="G42" s="41">
        <f t="shared" ref="G42:G45" si="16">E42*F42</f>
        <v>0</v>
      </c>
      <c r="H42" s="44"/>
      <c r="I42" s="59"/>
      <c r="J42" s="64">
        <f>SUM(J30:J40)</f>
        <v>283822.95999999996</v>
      </c>
      <c r="K42" s="64"/>
      <c r="L42" s="64">
        <f t="shared" ref="L42:T42" si="17">SUM(L30:L40)</f>
        <v>268402.88</v>
      </c>
      <c r="M42" s="64"/>
      <c r="N42" s="64">
        <f t="shared" si="17"/>
        <v>318483.49</v>
      </c>
      <c r="O42" s="64"/>
      <c r="P42" s="64">
        <f t="shared" si="17"/>
        <v>399012.98000000004</v>
      </c>
      <c r="Q42" s="64"/>
      <c r="R42" s="64">
        <f t="shared" si="17"/>
        <v>295461.02</v>
      </c>
      <c r="S42" s="64"/>
      <c r="T42" s="64">
        <f t="shared" si="17"/>
        <v>241891.72000000003</v>
      </c>
    </row>
    <row r="43" spans="1:20" ht="15.5" x14ac:dyDescent="0.35">
      <c r="A43" s="6"/>
      <c r="B43" s="36"/>
      <c r="C43" s="18" t="s">
        <v>31</v>
      </c>
      <c r="D43" s="14" t="s">
        <v>27</v>
      </c>
      <c r="E43" s="39">
        <v>2</v>
      </c>
      <c r="F43" s="91"/>
      <c r="G43" s="41">
        <f t="shared" si="16"/>
        <v>0</v>
      </c>
      <c r="H43" s="44"/>
      <c r="I43" s="83"/>
      <c r="J43" s="68">
        <f>J42*36</f>
        <v>10217626.559999999</v>
      </c>
      <c r="K43" s="68"/>
      <c r="L43" s="68">
        <f t="shared" ref="L43:T43" si="18">L42*36</f>
        <v>9662503.6799999997</v>
      </c>
      <c r="M43" s="68"/>
      <c r="N43" s="68">
        <f t="shared" si="18"/>
        <v>11465405.640000001</v>
      </c>
      <c r="O43" s="68"/>
      <c r="P43" s="68">
        <f t="shared" si="18"/>
        <v>14364467.280000001</v>
      </c>
      <c r="Q43" s="68"/>
      <c r="R43" s="68">
        <f t="shared" si="18"/>
        <v>10636596.720000001</v>
      </c>
      <c r="S43" s="68"/>
      <c r="T43" s="68">
        <f t="shared" si="18"/>
        <v>8708101.9200000018</v>
      </c>
    </row>
    <row r="44" spans="1:20" ht="15.5" x14ac:dyDescent="0.35">
      <c r="A44" s="6"/>
      <c r="B44" s="46"/>
      <c r="C44" s="18" t="s">
        <v>14</v>
      </c>
      <c r="D44" s="14" t="s">
        <v>13</v>
      </c>
      <c r="E44" s="39">
        <v>1</v>
      </c>
      <c r="F44" s="91"/>
      <c r="G44" s="41">
        <f t="shared" si="16"/>
        <v>0</v>
      </c>
      <c r="H44" s="44"/>
      <c r="J44" s="58"/>
      <c r="L44" s="58"/>
      <c r="N44" s="68"/>
      <c r="P44" s="68"/>
      <c r="R44" s="68"/>
      <c r="T44" s="70"/>
    </row>
    <row r="45" spans="1:20" ht="15.5" x14ac:dyDescent="0.35">
      <c r="A45" s="6"/>
      <c r="B45" s="36"/>
      <c r="C45" s="18" t="s">
        <v>15</v>
      </c>
      <c r="D45" s="14" t="s">
        <v>13</v>
      </c>
      <c r="E45" s="39">
        <v>1</v>
      </c>
      <c r="F45" s="91"/>
      <c r="G45" s="41">
        <f t="shared" si="16"/>
        <v>0</v>
      </c>
      <c r="H45" s="44"/>
      <c r="J45" s="58">
        <f t="shared" ref="J45:J55" si="19">E53*I45</f>
        <v>0</v>
      </c>
      <c r="K45" s="48">
        <v>10</v>
      </c>
      <c r="L45" s="58">
        <f t="shared" ref="L45:L52" si="20">E53*K45</f>
        <v>10</v>
      </c>
      <c r="M45" s="48">
        <v>75</v>
      </c>
      <c r="N45" s="68">
        <f t="shared" ref="N45:N52" si="21">E53*M45</f>
        <v>75</v>
      </c>
      <c r="O45" s="48">
        <v>105</v>
      </c>
      <c r="P45" s="68">
        <f t="shared" ref="P45:P52" si="22">E53*O45</f>
        <v>105</v>
      </c>
      <c r="Q45" s="57">
        <v>23</v>
      </c>
      <c r="R45" s="68">
        <f t="shared" ref="R45:R52" si="23">E53*Q45</f>
        <v>23</v>
      </c>
      <c r="T45" s="70">
        <f t="shared" ref="T45:T55" si="24">E53*S45</f>
        <v>0</v>
      </c>
    </row>
    <row r="46" spans="1:20" ht="15.5" x14ac:dyDescent="0.35">
      <c r="A46" s="6"/>
      <c r="B46" s="36"/>
      <c r="C46" s="18" t="s">
        <v>28</v>
      </c>
      <c r="D46" s="14" t="s">
        <v>17</v>
      </c>
      <c r="E46" s="39">
        <v>5</v>
      </c>
      <c r="F46" s="91"/>
      <c r="G46" s="41">
        <f t="shared" si="0"/>
        <v>0</v>
      </c>
      <c r="H46" s="44" t="s">
        <v>56</v>
      </c>
      <c r="I46" s="161"/>
      <c r="J46" s="58">
        <f t="shared" si="19"/>
        <v>0</v>
      </c>
      <c r="K46" s="57">
        <v>3200</v>
      </c>
      <c r="L46" s="58">
        <f t="shared" si="20"/>
        <v>0</v>
      </c>
      <c r="M46" s="57">
        <v>250</v>
      </c>
      <c r="N46" s="68">
        <f t="shared" si="21"/>
        <v>0</v>
      </c>
      <c r="O46" s="57">
        <v>125</v>
      </c>
      <c r="P46" s="68">
        <f t="shared" si="22"/>
        <v>0</v>
      </c>
      <c r="Q46" s="57">
        <v>215.63</v>
      </c>
      <c r="R46" s="68">
        <f t="shared" si="23"/>
        <v>0</v>
      </c>
      <c r="S46" s="57"/>
      <c r="T46" s="70">
        <f t="shared" si="24"/>
        <v>0</v>
      </c>
    </row>
    <row r="47" spans="1:20" ht="15.5" x14ac:dyDescent="0.35">
      <c r="A47" s="6"/>
      <c r="B47" s="36"/>
      <c r="C47" s="18" t="s">
        <v>71</v>
      </c>
      <c r="D47" s="14" t="s">
        <v>17</v>
      </c>
      <c r="E47" s="39"/>
      <c r="F47" s="91"/>
      <c r="G47" s="41"/>
      <c r="H47" s="44" t="s">
        <v>57</v>
      </c>
      <c r="I47" s="62"/>
      <c r="J47" s="58">
        <f t="shared" si="19"/>
        <v>0</v>
      </c>
      <c r="K47" s="48">
        <v>500</v>
      </c>
      <c r="L47" s="58">
        <f t="shared" si="20"/>
        <v>0</v>
      </c>
      <c r="M47" s="48">
        <v>500</v>
      </c>
      <c r="N47" s="68">
        <f t="shared" si="21"/>
        <v>0</v>
      </c>
      <c r="O47" s="48">
        <v>550</v>
      </c>
      <c r="P47" s="68">
        <f t="shared" si="22"/>
        <v>0</v>
      </c>
      <c r="Q47" s="57">
        <v>230</v>
      </c>
      <c r="R47" s="68">
        <f t="shared" si="23"/>
        <v>0</v>
      </c>
      <c r="T47" s="70">
        <f t="shared" si="24"/>
        <v>0</v>
      </c>
    </row>
    <row r="48" spans="1:20" ht="28.5" x14ac:dyDescent="0.35">
      <c r="A48" s="6"/>
      <c r="B48" s="36"/>
      <c r="C48" s="18" t="s">
        <v>73</v>
      </c>
      <c r="D48" s="14" t="s">
        <v>29</v>
      </c>
      <c r="E48" s="39">
        <v>1000</v>
      </c>
      <c r="F48" s="91"/>
      <c r="G48" s="41">
        <f>E48*F48</f>
        <v>0</v>
      </c>
      <c r="H48" s="44"/>
      <c r="I48" s="62"/>
      <c r="J48" s="58">
        <f t="shared" si="19"/>
        <v>0</v>
      </c>
      <c r="K48" s="48">
        <v>200</v>
      </c>
      <c r="L48" s="58">
        <f t="shared" si="20"/>
        <v>200</v>
      </c>
      <c r="M48" s="48">
        <v>500</v>
      </c>
      <c r="N48" s="68">
        <f t="shared" si="21"/>
        <v>500</v>
      </c>
      <c r="O48" s="48">
        <v>1200</v>
      </c>
      <c r="P48" s="68">
        <f t="shared" si="22"/>
        <v>1200</v>
      </c>
      <c r="Q48" s="57">
        <v>690</v>
      </c>
      <c r="R48" s="68">
        <f t="shared" si="23"/>
        <v>690</v>
      </c>
      <c r="T48" s="70">
        <f t="shared" si="24"/>
        <v>0</v>
      </c>
    </row>
    <row r="49" spans="1:20" ht="15.5" x14ac:dyDescent="0.35">
      <c r="A49" s="6"/>
      <c r="B49" s="36"/>
      <c r="C49" s="18"/>
      <c r="D49" s="14"/>
      <c r="E49" s="39"/>
      <c r="F49" s="91"/>
      <c r="G49" s="41"/>
      <c r="H49" s="44"/>
      <c r="I49" s="62"/>
      <c r="J49" s="58">
        <f t="shared" si="19"/>
        <v>0</v>
      </c>
      <c r="K49" s="48">
        <v>20</v>
      </c>
      <c r="L49" s="58">
        <f t="shared" si="20"/>
        <v>20</v>
      </c>
      <c r="M49" s="48">
        <v>25</v>
      </c>
      <c r="N49" s="68">
        <f t="shared" si="21"/>
        <v>25</v>
      </c>
      <c r="O49" s="48">
        <v>120</v>
      </c>
      <c r="P49" s="68">
        <f t="shared" si="22"/>
        <v>120</v>
      </c>
      <c r="Q49" s="57">
        <v>5.75</v>
      </c>
      <c r="R49" s="68">
        <f t="shared" si="23"/>
        <v>5.75</v>
      </c>
      <c r="T49" s="70">
        <f t="shared" si="24"/>
        <v>0</v>
      </c>
    </row>
    <row r="50" spans="1:20" ht="15.5" x14ac:dyDescent="0.35">
      <c r="A50" s="6"/>
      <c r="B50" s="36"/>
      <c r="C50" s="18"/>
      <c r="D50" s="14"/>
      <c r="E50" s="39"/>
      <c r="F50" s="91"/>
      <c r="G50" s="41">
        <f>SUM(G34:G48)</f>
        <v>0</v>
      </c>
      <c r="H50" s="16"/>
      <c r="I50" s="62"/>
      <c r="J50" s="58">
        <f t="shared" si="19"/>
        <v>0</v>
      </c>
      <c r="K50" s="48">
        <v>600</v>
      </c>
      <c r="L50" s="58">
        <f t="shared" si="20"/>
        <v>600</v>
      </c>
      <c r="M50" s="48">
        <v>800</v>
      </c>
      <c r="N50" s="68">
        <f t="shared" si="21"/>
        <v>800</v>
      </c>
      <c r="O50" s="48">
        <v>625</v>
      </c>
      <c r="P50" s="68">
        <f t="shared" si="22"/>
        <v>625</v>
      </c>
      <c r="Q50" s="57">
        <v>33.54</v>
      </c>
      <c r="R50" s="68">
        <f t="shared" si="23"/>
        <v>33.54</v>
      </c>
      <c r="T50" s="70">
        <f t="shared" si="24"/>
        <v>0</v>
      </c>
    </row>
    <row r="51" spans="1:20" ht="15.5" x14ac:dyDescent="0.35">
      <c r="A51" s="6"/>
      <c r="B51" s="36"/>
      <c r="C51" s="18"/>
      <c r="D51" s="14"/>
      <c r="E51" s="39"/>
      <c r="F51" s="91"/>
      <c r="G51" s="41">
        <f>G50*36</f>
        <v>0</v>
      </c>
      <c r="H51" s="44"/>
      <c r="I51" s="62"/>
      <c r="J51" s="58">
        <f t="shared" si="19"/>
        <v>0</v>
      </c>
      <c r="K51" s="48">
        <v>60</v>
      </c>
      <c r="L51" s="58">
        <f t="shared" si="20"/>
        <v>60</v>
      </c>
      <c r="M51" s="48">
        <v>35</v>
      </c>
      <c r="N51" s="68">
        <f t="shared" si="21"/>
        <v>35</v>
      </c>
      <c r="O51" s="48">
        <v>180</v>
      </c>
      <c r="P51" s="68">
        <f t="shared" si="22"/>
        <v>180</v>
      </c>
      <c r="Q51" s="57">
        <v>5.75</v>
      </c>
      <c r="R51" s="68">
        <f t="shared" si="23"/>
        <v>5.75</v>
      </c>
      <c r="T51" s="70">
        <f t="shared" si="24"/>
        <v>0</v>
      </c>
    </row>
    <row r="52" spans="1:20" ht="15.5" x14ac:dyDescent="0.35">
      <c r="A52" s="6"/>
      <c r="B52" s="36"/>
      <c r="C52" s="43" t="s">
        <v>25</v>
      </c>
      <c r="D52" s="14"/>
      <c r="E52" s="39"/>
      <c r="F52" s="91"/>
      <c r="G52" s="41"/>
      <c r="H52" s="44"/>
      <c r="I52" s="62"/>
      <c r="J52" s="58">
        <f t="shared" si="19"/>
        <v>0</v>
      </c>
      <c r="K52" s="48">
        <v>5</v>
      </c>
      <c r="L52" s="58">
        <f t="shared" si="20"/>
        <v>5</v>
      </c>
      <c r="M52" s="48">
        <v>25</v>
      </c>
      <c r="N52" s="68">
        <f t="shared" si="21"/>
        <v>25</v>
      </c>
      <c r="O52" s="48">
        <v>15</v>
      </c>
      <c r="P52" s="68">
        <f t="shared" si="22"/>
        <v>15</v>
      </c>
      <c r="Q52" s="57">
        <v>2.2999999999999998</v>
      </c>
      <c r="R52" s="68">
        <f t="shared" si="23"/>
        <v>2.2999999999999998</v>
      </c>
      <c r="T52" s="70">
        <f t="shared" si="24"/>
        <v>0</v>
      </c>
    </row>
    <row r="53" spans="1:20" ht="15.5" x14ac:dyDescent="0.35">
      <c r="A53" s="6"/>
      <c r="B53" s="36"/>
      <c r="C53" s="18" t="s">
        <v>18</v>
      </c>
      <c r="D53" s="14" t="s">
        <v>66</v>
      </c>
      <c r="E53" s="39">
        <v>1</v>
      </c>
      <c r="F53" s="185"/>
      <c r="G53" s="41">
        <f>E53*F53</f>
        <v>0</v>
      </c>
      <c r="H53" s="44"/>
      <c r="I53" s="62"/>
      <c r="J53" s="58">
        <f t="shared" si="19"/>
        <v>0</v>
      </c>
      <c r="L53" s="58"/>
      <c r="N53" s="68"/>
      <c r="P53" s="68"/>
      <c r="R53" s="68"/>
      <c r="T53" s="70">
        <f t="shared" si="24"/>
        <v>0</v>
      </c>
    </row>
    <row r="54" spans="1:20" ht="15.5" x14ac:dyDescent="0.35">
      <c r="A54" s="6"/>
      <c r="B54" s="36"/>
      <c r="C54" s="18"/>
      <c r="D54" s="14"/>
      <c r="E54" s="39"/>
      <c r="F54" s="186"/>
      <c r="G54" s="155">
        <f t="shared" si="0"/>
        <v>0</v>
      </c>
      <c r="H54" s="44"/>
      <c r="I54" s="62"/>
      <c r="J54" s="58">
        <f t="shared" si="19"/>
        <v>0</v>
      </c>
      <c r="L54" s="58"/>
      <c r="N54" s="68"/>
      <c r="P54" s="68"/>
      <c r="R54" s="68"/>
      <c r="T54" s="70">
        <f t="shared" si="24"/>
        <v>0</v>
      </c>
    </row>
    <row r="55" spans="1:20" ht="15.5" x14ac:dyDescent="0.35">
      <c r="A55" s="6"/>
      <c r="B55" s="36"/>
      <c r="C55" s="18"/>
      <c r="D55" s="14"/>
      <c r="E55" s="39"/>
      <c r="F55" s="186"/>
      <c r="G55" s="41">
        <f t="shared" si="0"/>
        <v>0</v>
      </c>
      <c r="H55" s="44"/>
      <c r="I55" s="62"/>
      <c r="J55" s="58">
        <f t="shared" si="19"/>
        <v>0</v>
      </c>
      <c r="L55" s="58"/>
      <c r="N55" s="68"/>
      <c r="P55" s="68"/>
      <c r="R55" s="68"/>
      <c r="T55" s="70">
        <f t="shared" si="24"/>
        <v>0</v>
      </c>
    </row>
    <row r="56" spans="1:20" ht="15.5" x14ac:dyDescent="0.35">
      <c r="A56" s="6"/>
      <c r="B56" s="36"/>
      <c r="C56" s="18" t="s">
        <v>19</v>
      </c>
      <c r="D56" s="14" t="s">
        <v>66</v>
      </c>
      <c r="E56" s="39">
        <v>1</v>
      </c>
      <c r="F56" s="186"/>
      <c r="G56" s="41">
        <f t="shared" si="0"/>
        <v>0</v>
      </c>
      <c r="H56" s="44"/>
      <c r="I56" s="62"/>
      <c r="J56" s="58"/>
      <c r="L56" s="58"/>
      <c r="N56" s="68"/>
      <c r="P56" s="68"/>
      <c r="R56" s="68"/>
      <c r="T56" s="70"/>
    </row>
    <row r="57" spans="1:20" ht="15.5" x14ac:dyDescent="0.35">
      <c r="A57" s="7"/>
      <c r="B57" s="23"/>
      <c r="C57" s="18" t="s">
        <v>20</v>
      </c>
      <c r="D57" s="14" t="s">
        <v>66</v>
      </c>
      <c r="E57" s="39">
        <v>1</v>
      </c>
      <c r="F57" s="186"/>
      <c r="G57" s="41">
        <f t="shared" si="0"/>
        <v>0</v>
      </c>
      <c r="H57" s="44"/>
      <c r="I57" s="59"/>
      <c r="J57" s="65">
        <f>SUM(J45:J55)</f>
        <v>0</v>
      </c>
      <c r="K57" s="65"/>
      <c r="L57" s="65">
        <f>SUM(L45:L52)</f>
        <v>895</v>
      </c>
      <c r="M57" s="65"/>
      <c r="N57" s="65">
        <f t="shared" ref="N57:R57" si="25">SUM(N45:N52)</f>
        <v>1460</v>
      </c>
      <c r="O57" s="65"/>
      <c r="P57" s="65">
        <f t="shared" si="25"/>
        <v>2245</v>
      </c>
      <c r="Q57" s="64"/>
      <c r="R57" s="65">
        <f t="shared" si="25"/>
        <v>760.33999999999992</v>
      </c>
      <c r="S57" s="65"/>
      <c r="T57" s="65">
        <f>SUM(T45:T55)</f>
        <v>0</v>
      </c>
    </row>
    <row r="58" spans="1:20" ht="15.5" x14ac:dyDescent="0.35">
      <c r="A58" s="7"/>
      <c r="B58" s="15"/>
      <c r="C58" s="18" t="s">
        <v>22</v>
      </c>
      <c r="D58" s="14" t="s">
        <v>66</v>
      </c>
      <c r="E58" s="39">
        <v>1</v>
      </c>
      <c r="F58" s="186"/>
      <c r="G58" s="41">
        <f t="shared" si="0"/>
        <v>0</v>
      </c>
      <c r="H58" s="44"/>
      <c r="I58" s="78">
        <f>(L57+N57+P57+R57)/4</f>
        <v>1340.085</v>
      </c>
    </row>
    <row r="59" spans="1:20" ht="15.5" x14ac:dyDescent="0.35">
      <c r="A59" s="13"/>
      <c r="B59" s="24"/>
      <c r="C59" s="18" t="s">
        <v>23</v>
      </c>
      <c r="D59" s="14" t="s">
        <v>66</v>
      </c>
      <c r="E59" s="39">
        <v>1</v>
      </c>
      <c r="F59" s="186"/>
      <c r="G59" s="41">
        <f t="shared" si="0"/>
        <v>0</v>
      </c>
      <c r="H59" s="44"/>
      <c r="J59" s="80"/>
      <c r="K59" s="80"/>
      <c r="L59" s="78"/>
      <c r="M59" s="80"/>
      <c r="N59" s="78"/>
      <c r="O59" s="80"/>
      <c r="P59" s="78"/>
      <c r="Q59" s="119"/>
      <c r="R59" s="78"/>
      <c r="S59" s="80"/>
      <c r="T59" s="81"/>
    </row>
    <row r="60" spans="1:20" ht="15.5" x14ac:dyDescent="0.35">
      <c r="A60" s="13"/>
      <c r="B60" s="27"/>
      <c r="C60" s="18" t="s">
        <v>24</v>
      </c>
      <c r="D60" s="14" t="s">
        <v>66</v>
      </c>
      <c r="E60" s="39">
        <v>1</v>
      </c>
      <c r="F60" s="187"/>
      <c r="G60" s="41">
        <f t="shared" si="0"/>
        <v>0</v>
      </c>
      <c r="H60" s="44"/>
    </row>
    <row r="61" spans="1:20" ht="15.5" x14ac:dyDescent="0.35">
      <c r="A61" s="13"/>
      <c r="B61" s="27"/>
      <c r="C61" s="18" t="s">
        <v>67</v>
      </c>
      <c r="D61" s="14" t="s">
        <v>66</v>
      </c>
      <c r="E61" s="39">
        <v>1</v>
      </c>
      <c r="F61" s="140"/>
      <c r="G61" s="41">
        <f t="shared" si="0"/>
        <v>0</v>
      </c>
      <c r="H61" s="16"/>
      <c r="J61" s="63" t="e">
        <f>J11+J27+J42</f>
        <v>#REF!</v>
      </c>
      <c r="K61" s="63"/>
      <c r="L61" s="63" t="e">
        <f>L11+L27+L42</f>
        <v>#REF!</v>
      </c>
      <c r="M61" s="63"/>
      <c r="N61" s="63" t="e">
        <f>N11+N27+N42</f>
        <v>#REF!</v>
      </c>
      <c r="O61" s="63"/>
      <c r="P61" s="63" t="e">
        <f>P11+P27+P42</f>
        <v>#REF!</v>
      </c>
      <c r="Q61" s="58"/>
      <c r="R61" s="86" t="e">
        <f>R11+R27+R42</f>
        <v>#REF!</v>
      </c>
      <c r="S61" s="63"/>
      <c r="T61" s="63" t="e">
        <f>T11+T27+T42</f>
        <v>#REF!</v>
      </c>
    </row>
    <row r="62" spans="1:20" ht="15.5" x14ac:dyDescent="0.35">
      <c r="A62" s="13"/>
      <c r="B62" s="27"/>
      <c r="C62" s="18" t="s">
        <v>68</v>
      </c>
      <c r="D62" s="14" t="s">
        <v>66</v>
      </c>
      <c r="E62" s="39">
        <v>1</v>
      </c>
      <c r="F62" s="140"/>
      <c r="G62" s="41">
        <f t="shared" si="0"/>
        <v>0</v>
      </c>
      <c r="H62" s="16"/>
    </row>
    <row r="63" spans="1:20" ht="15.5" x14ac:dyDescent="0.35">
      <c r="A63" s="13"/>
      <c r="B63" s="27"/>
      <c r="C63" s="18" t="s">
        <v>69</v>
      </c>
      <c r="D63" s="14" t="s">
        <v>66</v>
      </c>
      <c r="E63" s="39">
        <v>1</v>
      </c>
      <c r="F63" s="140"/>
      <c r="G63" s="41">
        <f t="shared" si="0"/>
        <v>0</v>
      </c>
      <c r="H63" s="16"/>
      <c r="J63" s="63" t="e">
        <f>J13+J28+J43+I58</f>
        <v>#REF!</v>
      </c>
      <c r="K63" s="63"/>
      <c r="L63" s="63" t="e">
        <f>L13+L28+L43+I58</f>
        <v>#REF!</v>
      </c>
      <c r="M63" s="63"/>
      <c r="N63" s="63" t="e">
        <f>N13+N28+N43+I58</f>
        <v>#REF!</v>
      </c>
      <c r="O63" s="63"/>
      <c r="P63" s="63" t="e">
        <f>P13+P28+P43+I58</f>
        <v>#REF!</v>
      </c>
      <c r="Q63" s="58"/>
      <c r="R63" s="82" t="e">
        <f>R13+R28+R43+I58</f>
        <v>#REF!</v>
      </c>
      <c r="S63" s="63"/>
      <c r="T63" s="63" t="e">
        <f>T13+T28+T43+I58</f>
        <v>#REF!</v>
      </c>
    </row>
    <row r="64" spans="1:20" ht="15.5" x14ac:dyDescent="0.35">
      <c r="A64" s="13"/>
      <c r="B64" s="27"/>
      <c r="C64" s="18"/>
      <c r="D64" s="14"/>
      <c r="E64" s="39"/>
      <c r="F64" s="140"/>
      <c r="G64" s="41"/>
      <c r="H64" s="16"/>
    </row>
    <row r="65" spans="1:20" ht="15.5" x14ac:dyDescent="0.35">
      <c r="A65" s="13"/>
      <c r="B65" s="27"/>
      <c r="C65" s="19" t="s">
        <v>6</v>
      </c>
      <c r="D65" s="14"/>
      <c r="E65" s="39"/>
      <c r="F65" s="92"/>
      <c r="G65" s="17"/>
      <c r="H65" s="16"/>
      <c r="J65" s="136" t="e">
        <f>(J63-$R$63)/$R$63</f>
        <v>#REF!</v>
      </c>
      <c r="K65" s="136"/>
      <c r="L65" s="136" t="e">
        <f>(L63-$R$63)/$R$63</f>
        <v>#REF!</v>
      </c>
      <c r="M65" s="136"/>
      <c r="N65" s="136" t="e">
        <f>(N63-$R$63)/$R$63</f>
        <v>#REF!</v>
      </c>
      <c r="O65" s="136"/>
      <c r="P65" s="136" t="e">
        <f>(P63-$R$63)/$R$63</f>
        <v>#REF!</v>
      </c>
      <c r="Q65" s="136"/>
      <c r="R65" s="136" t="e">
        <f>(R63-$R$63)/$R$63</f>
        <v>#REF!</v>
      </c>
      <c r="S65" s="136"/>
      <c r="T65" s="136" t="e">
        <f>(T63-$R$63)/$R$63</f>
        <v>#REF!</v>
      </c>
    </row>
    <row r="66" spans="1:20" ht="15.5" x14ac:dyDescent="0.35">
      <c r="A66" s="13"/>
      <c r="B66" s="27"/>
      <c r="C66" s="19" t="s">
        <v>55</v>
      </c>
      <c r="D66" s="16"/>
      <c r="E66" s="40"/>
      <c r="F66" s="92"/>
      <c r="G66" s="17"/>
      <c r="H66" s="16"/>
      <c r="R66" s="82" t="e">
        <f>R63+#REF!</f>
        <v>#REF!</v>
      </c>
    </row>
    <row r="67" spans="1:20" x14ac:dyDescent="0.35">
      <c r="A67" s="13"/>
      <c r="B67" s="27"/>
      <c r="C67" s="21"/>
      <c r="D67" s="12"/>
      <c r="E67" s="33"/>
      <c r="F67" s="11"/>
      <c r="G67" s="11"/>
      <c r="H67" s="16"/>
    </row>
    <row r="68" spans="1:20" ht="15.5" x14ac:dyDescent="0.35">
      <c r="A68" s="13"/>
      <c r="B68" s="27"/>
      <c r="C68" s="65"/>
      <c r="D68" s="65"/>
      <c r="E68" s="65"/>
      <c r="F68" s="65"/>
      <c r="G68" s="65"/>
      <c r="H68" s="16"/>
      <c r="K68" s="16"/>
      <c r="L68" s="60"/>
    </row>
    <row r="69" spans="1:20" x14ac:dyDescent="0.35">
      <c r="A69" s="13"/>
      <c r="B69" s="27"/>
      <c r="C69" s="65" t="s">
        <v>53</v>
      </c>
      <c r="D69" s="65"/>
      <c r="E69" s="65"/>
      <c r="F69" s="65"/>
      <c r="G69" s="129">
        <f>G31+G50</f>
        <v>0</v>
      </c>
      <c r="H69" s="16"/>
    </row>
    <row r="70" spans="1:20" ht="15.5" x14ac:dyDescent="0.35">
      <c r="A70" s="13"/>
      <c r="B70" s="162"/>
      <c r="C70" s="65"/>
      <c r="D70" s="65"/>
      <c r="E70" s="65"/>
      <c r="F70" s="65"/>
      <c r="G70" s="65"/>
      <c r="H70" s="16"/>
      <c r="I70" s="60"/>
      <c r="J70" s="60"/>
    </row>
    <row r="71" spans="1:20" ht="15.5" x14ac:dyDescent="0.35">
      <c r="A71" s="13"/>
      <c r="B71" s="162"/>
      <c r="C71" s="65" t="s">
        <v>54</v>
      </c>
      <c r="D71" s="65"/>
      <c r="E71" s="65"/>
      <c r="F71" s="65"/>
      <c r="G71" s="65">
        <f>G69*36</f>
        <v>0</v>
      </c>
      <c r="H71" s="16"/>
      <c r="I71" s="60"/>
      <c r="J71" s="60"/>
    </row>
    <row r="72" spans="1:20" ht="15.5" x14ac:dyDescent="0.35">
      <c r="A72" s="13"/>
      <c r="B72" s="162"/>
      <c r="C72" s="65"/>
      <c r="D72" s="65"/>
      <c r="E72" s="65"/>
      <c r="F72" s="65"/>
      <c r="G72" s="65"/>
      <c r="H72" s="16"/>
      <c r="I72" s="60"/>
      <c r="J72" s="60"/>
    </row>
    <row r="73" spans="1:20" ht="15.5" x14ac:dyDescent="0.35">
      <c r="A73" s="13"/>
      <c r="B73" s="162"/>
      <c r="C73" s="37"/>
      <c r="D73" s="12"/>
      <c r="E73" s="33"/>
      <c r="F73" s="11"/>
      <c r="G73" s="141" t="e">
        <f>(G71-R63)/R63</f>
        <v>#REF!</v>
      </c>
      <c r="H73" s="16"/>
      <c r="I73" s="60"/>
      <c r="J73" s="60"/>
    </row>
    <row r="74" spans="1:20" ht="15.5" x14ac:dyDescent="0.35">
      <c r="A74" s="13"/>
      <c r="B74" s="162"/>
      <c r="C74" s="37"/>
      <c r="D74" s="12"/>
      <c r="E74" s="33"/>
      <c r="F74" s="11"/>
      <c r="G74" s="63" t="e">
        <f>G71+#REF!</f>
        <v>#REF!</v>
      </c>
      <c r="I74" s="60"/>
      <c r="J74" s="60"/>
    </row>
    <row r="75" spans="1:20" ht="15.5" x14ac:dyDescent="0.35">
      <c r="A75" s="13"/>
      <c r="B75" s="162"/>
      <c r="C75" s="37"/>
      <c r="D75" s="12"/>
      <c r="E75" s="33"/>
      <c r="F75" s="11"/>
      <c r="G75" s="63" t="e">
        <f>G74-R66</f>
        <v>#REF!</v>
      </c>
      <c r="I75" s="60"/>
      <c r="J75" s="60"/>
    </row>
    <row r="76" spans="1:20" ht="15.5" x14ac:dyDescent="0.35">
      <c r="A76" s="13"/>
      <c r="B76" s="162"/>
      <c r="C76" s="37"/>
      <c r="D76" s="12"/>
      <c r="E76" s="33"/>
      <c r="F76" s="11"/>
      <c r="G76" s="141" t="e">
        <f>(R66-G74)/G74</f>
        <v>#REF!</v>
      </c>
      <c r="I76" s="60"/>
      <c r="J76" s="60"/>
    </row>
    <row r="77" spans="1:20" ht="15.5" x14ac:dyDescent="0.35">
      <c r="A77" s="13"/>
      <c r="B77" s="162"/>
      <c r="C77" s="37"/>
      <c r="D77" s="12"/>
      <c r="E77" s="12"/>
      <c r="F77" s="11"/>
      <c r="G77" s="11"/>
      <c r="I77" s="60"/>
      <c r="J77" s="60"/>
    </row>
    <row r="78" spans="1:20" ht="15.5" x14ac:dyDescent="0.35">
      <c r="A78" s="13"/>
      <c r="B78" s="162"/>
      <c r="C78" s="163"/>
      <c r="D78" s="164"/>
      <c r="E78" s="164"/>
      <c r="F78" s="165"/>
      <c r="G78" s="166"/>
      <c r="I78" s="60"/>
      <c r="J78" s="60"/>
    </row>
    <row r="79" spans="1:20" ht="15.5" x14ac:dyDescent="0.35">
      <c r="A79" s="13"/>
      <c r="B79" s="162"/>
      <c r="C79" s="167"/>
      <c r="D79" s="164"/>
      <c r="E79" s="164"/>
      <c r="F79" s="165"/>
      <c r="G79" s="165"/>
      <c r="I79" s="60"/>
      <c r="J79" s="60"/>
    </row>
    <row r="80" spans="1:20" ht="15.5" x14ac:dyDescent="0.35">
      <c r="A80" s="13"/>
      <c r="B80" s="162"/>
      <c r="C80" s="167"/>
      <c r="D80" s="164"/>
      <c r="E80" s="164"/>
      <c r="F80" s="165"/>
      <c r="G80" s="165"/>
      <c r="I80" s="60"/>
      <c r="J80" s="60"/>
    </row>
    <row r="81" spans="1:10" ht="15.5" x14ac:dyDescent="0.35">
      <c r="A81" s="13"/>
      <c r="B81" s="162"/>
      <c r="C81" s="168"/>
      <c r="D81" s="164"/>
      <c r="E81" s="164"/>
      <c r="F81" s="165"/>
      <c r="G81" s="165"/>
      <c r="I81" s="60"/>
      <c r="J81" s="60"/>
    </row>
    <row r="82" spans="1:10" ht="15.5" x14ac:dyDescent="0.35">
      <c r="A82" s="13"/>
      <c r="B82" s="162"/>
      <c r="C82" s="169"/>
      <c r="D82" s="164"/>
      <c r="E82" s="164"/>
      <c r="F82" s="165"/>
      <c r="G82" s="165"/>
      <c r="I82" s="60"/>
      <c r="J82" s="60"/>
    </row>
    <row r="83" spans="1:10" ht="15.5" x14ac:dyDescent="0.35">
      <c r="A83" s="13"/>
      <c r="B83" s="162"/>
      <c r="C83" s="170"/>
      <c r="D83" s="164"/>
      <c r="E83" s="164"/>
      <c r="F83" s="165"/>
      <c r="G83" s="165"/>
      <c r="I83" s="60"/>
      <c r="J83" s="60"/>
    </row>
    <row r="84" spans="1:10" ht="15.5" x14ac:dyDescent="0.35">
      <c r="A84" s="13"/>
      <c r="B84" s="162"/>
      <c r="C84" s="170"/>
      <c r="D84" s="164"/>
      <c r="E84" s="164"/>
      <c r="F84" s="165"/>
      <c r="G84" s="165"/>
      <c r="I84" s="60"/>
      <c r="J84" s="60"/>
    </row>
    <row r="85" spans="1:10" ht="15.5" x14ac:dyDescent="0.35">
      <c r="A85" s="13"/>
      <c r="B85" s="162"/>
      <c r="C85" s="170"/>
      <c r="D85" s="164"/>
      <c r="E85" s="164"/>
      <c r="F85" s="165"/>
      <c r="G85" s="165"/>
      <c r="I85" s="60"/>
      <c r="J85" s="60"/>
    </row>
    <row r="86" spans="1:10" ht="15.5" x14ac:dyDescent="0.35">
      <c r="A86" s="13"/>
      <c r="B86" s="162"/>
      <c r="C86" s="170"/>
      <c r="D86" s="164"/>
      <c r="E86" s="164"/>
      <c r="F86" s="165"/>
      <c r="G86" s="165"/>
      <c r="I86" s="60"/>
      <c r="J86" s="60"/>
    </row>
    <row r="87" spans="1:10" ht="15.5" x14ac:dyDescent="0.35">
      <c r="A87" s="13"/>
      <c r="B87" s="162"/>
      <c r="C87" s="170"/>
      <c r="D87" s="164"/>
      <c r="E87" s="164"/>
      <c r="F87" s="165"/>
      <c r="G87" s="165"/>
      <c r="I87" s="60"/>
      <c r="J87" s="60"/>
    </row>
    <row r="88" spans="1:10" ht="15.5" x14ac:dyDescent="0.35">
      <c r="A88" s="13"/>
      <c r="B88" s="162"/>
      <c r="C88" s="170"/>
      <c r="D88" s="164"/>
      <c r="E88" s="164"/>
      <c r="F88" s="165"/>
      <c r="G88" s="165"/>
      <c r="I88" s="60"/>
      <c r="J88" s="60"/>
    </row>
    <row r="89" spans="1:10" ht="15.5" x14ac:dyDescent="0.35">
      <c r="A89" s="13"/>
      <c r="B89" s="162"/>
      <c r="C89" s="171"/>
      <c r="D89" s="164"/>
      <c r="E89" s="164"/>
      <c r="F89" s="165"/>
      <c r="G89" s="165"/>
      <c r="I89" s="60"/>
      <c r="J89" s="60"/>
    </row>
    <row r="90" spans="1:10" ht="15.5" x14ac:dyDescent="0.35">
      <c r="A90" s="13"/>
      <c r="B90" s="162"/>
      <c r="C90" s="170"/>
      <c r="D90" s="164"/>
      <c r="E90" s="164"/>
      <c r="F90" s="165"/>
      <c r="G90" s="165"/>
      <c r="I90" s="60"/>
      <c r="J90" s="60"/>
    </row>
    <row r="91" spans="1:10" ht="15.5" x14ac:dyDescent="0.35">
      <c r="A91" s="13"/>
      <c r="B91" s="162"/>
      <c r="C91" s="170"/>
      <c r="D91" s="164"/>
      <c r="E91" s="164"/>
      <c r="F91" s="165"/>
      <c r="G91" s="165"/>
      <c r="I91" s="60"/>
      <c r="J91" s="60"/>
    </row>
    <row r="92" spans="1:10" ht="15.5" x14ac:dyDescent="0.35">
      <c r="A92" s="13"/>
      <c r="B92" s="162"/>
      <c r="C92" s="170"/>
      <c r="D92" s="164"/>
      <c r="E92" s="164"/>
      <c r="F92" s="165"/>
      <c r="G92" s="165"/>
      <c r="I92" s="60"/>
      <c r="J92" s="60"/>
    </row>
    <row r="93" spans="1:10" ht="15.5" x14ac:dyDescent="0.35">
      <c r="A93" s="13"/>
      <c r="B93" s="162"/>
      <c r="C93" s="170"/>
      <c r="D93" s="164"/>
      <c r="E93" s="164"/>
      <c r="F93" s="165"/>
      <c r="G93" s="165"/>
      <c r="I93" s="60"/>
      <c r="J93" s="60"/>
    </row>
    <row r="94" spans="1:10" ht="15.5" x14ac:dyDescent="0.35">
      <c r="A94" s="13"/>
      <c r="B94" s="162"/>
      <c r="C94" s="170"/>
      <c r="D94" s="164"/>
      <c r="E94" s="164"/>
      <c r="F94" s="165"/>
      <c r="G94" s="165"/>
      <c r="I94" s="60"/>
      <c r="J94" s="60"/>
    </row>
    <row r="95" spans="1:10" ht="15.5" x14ac:dyDescent="0.35">
      <c r="A95" s="13"/>
      <c r="B95" s="162"/>
      <c r="C95" s="170"/>
      <c r="D95" s="164"/>
      <c r="E95" s="164"/>
      <c r="F95" s="165"/>
      <c r="G95" s="165"/>
      <c r="I95" s="60"/>
      <c r="J95" s="60"/>
    </row>
    <row r="96" spans="1:10" ht="15.5" x14ac:dyDescent="0.35">
      <c r="A96" s="13"/>
      <c r="B96" s="162"/>
      <c r="C96" s="170"/>
      <c r="D96" s="164"/>
      <c r="E96" s="164"/>
      <c r="F96" s="165"/>
      <c r="G96" s="165"/>
      <c r="I96" s="60"/>
      <c r="J96" s="60"/>
    </row>
    <row r="97" spans="1:10" ht="15.5" x14ac:dyDescent="0.35">
      <c r="A97" s="13"/>
      <c r="B97" s="162"/>
      <c r="C97" s="170"/>
      <c r="D97" s="164"/>
      <c r="E97" s="164"/>
      <c r="F97" s="165"/>
      <c r="G97" s="165"/>
      <c r="I97" s="60"/>
      <c r="J97" s="60"/>
    </row>
    <row r="98" spans="1:10" ht="15.5" x14ac:dyDescent="0.35">
      <c r="A98" s="13"/>
      <c r="B98" s="162"/>
      <c r="C98" s="170"/>
      <c r="D98" s="164"/>
      <c r="E98" s="164"/>
      <c r="F98" s="165"/>
      <c r="G98" s="165"/>
      <c r="I98" s="60"/>
      <c r="J98" s="60"/>
    </row>
    <row r="99" spans="1:10" ht="15.5" x14ac:dyDescent="0.35">
      <c r="A99" s="13"/>
      <c r="B99" s="162"/>
      <c r="C99" s="170"/>
      <c r="D99" s="164"/>
      <c r="E99" s="164"/>
      <c r="F99" s="165"/>
      <c r="G99" s="165"/>
      <c r="I99" s="60"/>
      <c r="J99" s="60"/>
    </row>
    <row r="100" spans="1:10" ht="15.5" x14ac:dyDescent="0.35">
      <c r="A100" s="13"/>
      <c r="B100" s="162"/>
      <c r="C100" s="170"/>
      <c r="D100" s="164"/>
      <c r="E100" s="164"/>
      <c r="F100" s="165"/>
      <c r="G100" s="165"/>
      <c r="I100" s="60"/>
      <c r="J100" s="60"/>
    </row>
    <row r="101" spans="1:10" ht="15.5" x14ac:dyDescent="0.35">
      <c r="A101" s="13"/>
      <c r="B101" s="162"/>
      <c r="C101" s="170"/>
      <c r="D101" s="164"/>
      <c r="E101" s="164"/>
      <c r="F101" s="165"/>
      <c r="G101" s="165"/>
      <c r="I101" s="60"/>
      <c r="J101" s="60"/>
    </row>
    <row r="102" spans="1:10" ht="15.5" x14ac:dyDescent="0.35">
      <c r="A102" s="13"/>
      <c r="B102" s="172"/>
      <c r="C102" s="171"/>
      <c r="D102" s="164"/>
      <c r="E102" s="164"/>
      <c r="F102" s="165"/>
      <c r="G102" s="165"/>
      <c r="I102" s="60"/>
      <c r="J102" s="60"/>
    </row>
    <row r="103" spans="1:10" ht="15.5" x14ac:dyDescent="0.35">
      <c r="A103" s="13"/>
      <c r="B103" s="172"/>
      <c r="C103" s="170"/>
      <c r="D103" s="164"/>
      <c r="E103" s="164"/>
      <c r="F103" s="165"/>
      <c r="G103" s="165"/>
      <c r="I103" s="60"/>
      <c r="J103" s="60"/>
    </row>
    <row r="104" spans="1:10" ht="15.5" x14ac:dyDescent="0.35">
      <c r="A104" s="13"/>
      <c r="B104" s="172"/>
      <c r="C104" s="170"/>
      <c r="D104" s="164"/>
      <c r="E104" s="164"/>
      <c r="F104" s="165"/>
      <c r="G104" s="165"/>
      <c r="I104" s="60"/>
      <c r="J104" s="60"/>
    </row>
    <row r="105" spans="1:10" ht="15.5" x14ac:dyDescent="0.35">
      <c r="A105" s="13"/>
      <c r="B105" s="172"/>
      <c r="C105" s="171"/>
      <c r="D105" s="164"/>
      <c r="E105" s="164"/>
      <c r="F105" s="165"/>
      <c r="G105" s="165"/>
      <c r="I105" s="60"/>
      <c r="J105" s="60"/>
    </row>
    <row r="106" spans="1:10" ht="15.5" x14ac:dyDescent="0.35">
      <c r="A106" s="13"/>
      <c r="B106" s="172"/>
      <c r="C106" s="170"/>
      <c r="D106" s="164"/>
      <c r="E106" s="164"/>
      <c r="F106" s="165"/>
      <c r="G106" s="165"/>
      <c r="I106" s="60"/>
      <c r="J106" s="60"/>
    </row>
    <row r="107" spans="1:10" ht="15.5" x14ac:dyDescent="0.35">
      <c r="A107" s="13"/>
      <c r="B107" s="172"/>
      <c r="C107" s="170"/>
      <c r="D107" s="164"/>
      <c r="E107" s="164"/>
      <c r="F107" s="165"/>
      <c r="G107" s="165"/>
      <c r="I107" s="60"/>
      <c r="J107" s="60"/>
    </row>
    <row r="108" spans="1:10" ht="15.5" x14ac:dyDescent="0.35">
      <c r="A108" s="13"/>
      <c r="B108" s="172"/>
      <c r="C108" s="170"/>
      <c r="D108" s="164"/>
      <c r="E108" s="164"/>
      <c r="F108" s="165"/>
      <c r="G108" s="165"/>
      <c r="I108" s="60"/>
      <c r="J108" s="60"/>
    </row>
    <row r="109" spans="1:10" ht="15.5" x14ac:dyDescent="0.35">
      <c r="A109" s="13"/>
      <c r="B109" s="162"/>
      <c r="C109" s="170"/>
      <c r="D109" s="164"/>
      <c r="E109" s="164"/>
      <c r="F109" s="165"/>
      <c r="G109" s="165"/>
      <c r="I109" s="60"/>
      <c r="J109" s="60"/>
    </row>
    <row r="110" spans="1:10" ht="15.5" x14ac:dyDescent="0.35">
      <c r="A110" s="13"/>
      <c r="B110" s="162"/>
      <c r="C110" s="170"/>
      <c r="D110" s="164"/>
      <c r="E110" s="164"/>
      <c r="F110" s="165"/>
      <c r="G110" s="165"/>
      <c r="I110" s="60"/>
      <c r="J110" s="60"/>
    </row>
    <row r="111" spans="1:10" ht="15.5" x14ac:dyDescent="0.35">
      <c r="A111" s="13"/>
      <c r="B111" s="162"/>
      <c r="C111" s="170"/>
      <c r="D111" s="164"/>
      <c r="E111" s="164"/>
      <c r="F111" s="165"/>
      <c r="G111" s="165"/>
      <c r="I111" s="60"/>
      <c r="J111" s="60"/>
    </row>
    <row r="112" spans="1:10" ht="15.5" x14ac:dyDescent="0.35">
      <c r="A112" s="13"/>
      <c r="B112" s="162"/>
      <c r="C112" s="170"/>
      <c r="D112" s="164"/>
      <c r="E112" s="164"/>
      <c r="F112" s="165"/>
      <c r="G112" s="165"/>
      <c r="I112" s="60"/>
      <c r="J112" s="60"/>
    </row>
    <row r="113" spans="1:10" ht="15.5" x14ac:dyDescent="0.35">
      <c r="A113" s="13"/>
      <c r="B113" s="172"/>
      <c r="C113" s="170"/>
      <c r="D113" s="164"/>
      <c r="E113" s="164"/>
      <c r="F113" s="165"/>
      <c r="G113" s="165"/>
      <c r="I113" s="60"/>
      <c r="J113" s="60"/>
    </row>
    <row r="114" spans="1:10" ht="15.5" x14ac:dyDescent="0.35">
      <c r="A114" s="13"/>
      <c r="B114" s="162"/>
      <c r="C114" s="170"/>
      <c r="D114" s="164"/>
      <c r="E114" s="164"/>
      <c r="F114" s="165"/>
      <c r="G114" s="165"/>
      <c r="I114" s="60"/>
      <c r="J114" s="60"/>
    </row>
    <row r="115" spans="1:10" ht="15.5" x14ac:dyDescent="0.35">
      <c r="A115" s="13"/>
      <c r="B115" s="162"/>
      <c r="C115" s="170"/>
      <c r="D115" s="164"/>
      <c r="E115" s="164"/>
      <c r="F115" s="165"/>
      <c r="G115" s="165"/>
      <c r="I115" s="60"/>
      <c r="J115" s="60"/>
    </row>
    <row r="116" spans="1:10" ht="15.5" x14ac:dyDescent="0.35">
      <c r="A116" s="13"/>
      <c r="B116" s="162"/>
      <c r="C116" s="170"/>
      <c r="D116" s="164"/>
      <c r="E116" s="164"/>
      <c r="F116" s="165"/>
      <c r="G116" s="165"/>
      <c r="I116" s="60"/>
      <c r="J116" s="60"/>
    </row>
    <row r="117" spans="1:10" ht="15.5" x14ac:dyDescent="0.35">
      <c r="A117" s="13"/>
      <c r="B117" s="162"/>
      <c r="C117" s="170"/>
      <c r="D117" s="164"/>
      <c r="E117" s="164"/>
      <c r="F117" s="165"/>
      <c r="G117" s="165"/>
      <c r="I117" s="60"/>
      <c r="J117" s="60"/>
    </row>
    <row r="118" spans="1:10" ht="15.5" x14ac:dyDescent="0.35">
      <c r="A118" s="13"/>
      <c r="B118" s="162"/>
      <c r="C118" s="170"/>
      <c r="D118" s="164"/>
      <c r="E118" s="164"/>
      <c r="F118" s="165"/>
      <c r="G118" s="165"/>
      <c r="I118" s="60"/>
      <c r="J118" s="60"/>
    </row>
    <row r="119" spans="1:10" ht="15.5" x14ac:dyDescent="0.35">
      <c r="A119" s="13"/>
      <c r="B119" s="162"/>
      <c r="C119" s="170"/>
      <c r="D119" s="164"/>
      <c r="E119" s="164"/>
      <c r="F119" s="165"/>
      <c r="G119" s="165"/>
      <c r="I119" s="60"/>
      <c r="J119" s="60"/>
    </row>
    <row r="120" spans="1:10" ht="15.5" x14ac:dyDescent="0.35">
      <c r="A120" s="13"/>
      <c r="B120" s="162"/>
      <c r="C120" s="170"/>
      <c r="D120" s="164"/>
      <c r="E120" s="164"/>
      <c r="F120" s="165"/>
      <c r="G120" s="165"/>
      <c r="I120" s="60"/>
      <c r="J120" s="60"/>
    </row>
    <row r="121" spans="1:10" ht="15.5" x14ac:dyDescent="0.35">
      <c r="A121" s="13"/>
      <c r="B121" s="162"/>
      <c r="C121" s="170"/>
      <c r="D121" s="164"/>
      <c r="E121" s="164"/>
      <c r="F121" s="165"/>
      <c r="G121" s="165"/>
      <c r="I121" s="60"/>
      <c r="J121" s="60"/>
    </row>
    <row r="122" spans="1:10" ht="15.5" x14ac:dyDescent="0.35">
      <c r="A122" s="13"/>
      <c r="B122" s="162"/>
      <c r="C122" s="170"/>
      <c r="D122" s="164"/>
      <c r="E122" s="164"/>
      <c r="F122" s="165"/>
      <c r="G122" s="165"/>
      <c r="I122" s="60"/>
      <c r="J122" s="60"/>
    </row>
    <row r="123" spans="1:10" ht="15.5" x14ac:dyDescent="0.35">
      <c r="A123" s="13"/>
      <c r="B123" s="162"/>
      <c r="C123" s="170"/>
      <c r="D123" s="164"/>
      <c r="E123" s="164"/>
      <c r="F123" s="165"/>
      <c r="G123" s="165"/>
      <c r="I123" s="60"/>
      <c r="J123" s="60"/>
    </row>
    <row r="124" spans="1:10" ht="15.5" x14ac:dyDescent="0.35">
      <c r="A124" s="13"/>
      <c r="B124" s="162"/>
      <c r="C124" s="170"/>
      <c r="D124" s="164"/>
      <c r="E124" s="164"/>
      <c r="F124" s="165"/>
      <c r="G124" s="165"/>
      <c r="I124" s="60"/>
      <c r="J124" s="60"/>
    </row>
    <row r="125" spans="1:10" ht="15.5" x14ac:dyDescent="0.35">
      <c r="A125" s="13"/>
      <c r="B125" s="94"/>
      <c r="C125" s="170"/>
      <c r="D125" s="164"/>
      <c r="E125" s="164"/>
      <c r="F125" s="165"/>
      <c r="G125" s="165"/>
      <c r="I125" s="60"/>
      <c r="J125" s="60"/>
    </row>
    <row r="126" spans="1:10" ht="15.5" x14ac:dyDescent="0.35">
      <c r="A126" s="13"/>
      <c r="B126" s="162"/>
      <c r="C126" s="170"/>
      <c r="D126" s="164"/>
      <c r="E126" s="164"/>
      <c r="F126" s="165"/>
      <c r="G126" s="165"/>
      <c r="I126" s="60"/>
      <c r="J126" s="60"/>
    </row>
    <row r="127" spans="1:10" ht="15.5" x14ac:dyDescent="0.35">
      <c r="A127" s="13"/>
      <c r="B127" s="162"/>
      <c r="C127" s="170"/>
      <c r="D127" s="164"/>
      <c r="E127" s="164"/>
      <c r="F127" s="165"/>
      <c r="G127" s="165"/>
      <c r="I127" s="60"/>
      <c r="J127" s="60"/>
    </row>
    <row r="128" spans="1:10" ht="15.5" x14ac:dyDescent="0.35">
      <c r="A128" s="13"/>
      <c r="B128" s="162"/>
      <c r="C128" s="170"/>
      <c r="D128" s="164"/>
      <c r="E128" s="164"/>
      <c r="F128" s="165"/>
      <c r="G128" s="165"/>
      <c r="I128" s="60"/>
      <c r="J128" s="60"/>
    </row>
    <row r="129" spans="1:10" ht="15.5" x14ac:dyDescent="0.35">
      <c r="A129" s="13"/>
      <c r="B129" s="162"/>
      <c r="C129" s="170"/>
      <c r="D129" s="164"/>
      <c r="E129" s="164"/>
      <c r="F129" s="165"/>
      <c r="G129" s="165"/>
      <c r="I129" s="60"/>
      <c r="J129" s="60"/>
    </row>
    <row r="130" spans="1:10" ht="15.5" x14ac:dyDescent="0.35">
      <c r="A130" s="13"/>
      <c r="B130" s="162"/>
      <c r="C130" s="170"/>
      <c r="D130" s="164"/>
      <c r="E130" s="164"/>
      <c r="F130" s="165"/>
      <c r="G130" s="165"/>
      <c r="I130" s="60"/>
      <c r="J130" s="60"/>
    </row>
    <row r="131" spans="1:10" ht="15.5" x14ac:dyDescent="0.35">
      <c r="A131" s="13"/>
      <c r="B131" s="162"/>
      <c r="C131" s="170"/>
      <c r="D131" s="164"/>
      <c r="E131" s="164"/>
      <c r="F131" s="165"/>
      <c r="G131" s="165"/>
      <c r="I131" s="60"/>
      <c r="J131" s="60"/>
    </row>
    <row r="132" spans="1:10" ht="15.5" x14ac:dyDescent="0.35">
      <c r="A132" s="13"/>
      <c r="B132" s="162"/>
      <c r="C132" s="170"/>
      <c r="D132" s="164"/>
      <c r="E132" s="164"/>
      <c r="F132" s="165"/>
      <c r="G132" s="165"/>
      <c r="I132" s="60"/>
      <c r="J132" s="60"/>
    </row>
    <row r="133" spans="1:10" ht="15.5" x14ac:dyDescent="0.35">
      <c r="A133" s="13"/>
      <c r="B133" s="162"/>
      <c r="C133" s="168"/>
      <c r="D133" s="164"/>
      <c r="E133" s="164"/>
      <c r="F133" s="165"/>
      <c r="G133" s="165"/>
      <c r="I133" s="60"/>
      <c r="J133" s="60"/>
    </row>
    <row r="134" spans="1:10" ht="15.5" x14ac:dyDescent="0.35">
      <c r="A134" s="13"/>
      <c r="B134" s="162"/>
      <c r="C134" s="173"/>
      <c r="D134" s="164"/>
      <c r="E134" s="164"/>
      <c r="F134" s="165"/>
      <c r="G134" s="165"/>
      <c r="I134" s="60"/>
      <c r="J134" s="60"/>
    </row>
    <row r="135" spans="1:10" ht="15.5" x14ac:dyDescent="0.35">
      <c r="A135" s="13"/>
      <c r="B135" s="162"/>
      <c r="C135" s="173"/>
      <c r="D135" s="164"/>
      <c r="E135" s="164"/>
      <c r="F135" s="165"/>
      <c r="G135" s="165"/>
      <c r="I135" s="60"/>
      <c r="J135" s="60"/>
    </row>
    <row r="136" spans="1:10" ht="15.5" x14ac:dyDescent="0.35">
      <c r="A136" s="13"/>
      <c r="B136" s="13"/>
      <c r="C136" s="173"/>
      <c r="D136" s="164"/>
      <c r="E136" s="164"/>
      <c r="F136" s="165"/>
      <c r="G136" s="165"/>
      <c r="I136" s="60"/>
      <c r="J136" s="60"/>
    </row>
    <row r="137" spans="1:10" ht="15.5" x14ac:dyDescent="0.35">
      <c r="A137" s="13"/>
      <c r="B137" s="94"/>
      <c r="C137" s="173"/>
      <c r="D137" s="164"/>
      <c r="E137" s="164"/>
      <c r="F137" s="165"/>
      <c r="G137" s="165"/>
      <c r="I137" s="60"/>
      <c r="J137" s="60"/>
    </row>
    <row r="138" spans="1:10" ht="15.5" x14ac:dyDescent="0.35">
      <c r="A138" s="13"/>
      <c r="B138" s="162"/>
      <c r="C138" s="173"/>
      <c r="D138" s="164"/>
      <c r="E138" s="164"/>
      <c r="F138" s="165"/>
      <c r="G138" s="165"/>
      <c r="I138" s="60"/>
      <c r="J138" s="60"/>
    </row>
    <row r="139" spans="1:10" ht="15.5" x14ac:dyDescent="0.35">
      <c r="A139" s="13"/>
      <c r="B139" s="162"/>
      <c r="C139" s="173"/>
      <c r="D139" s="164"/>
      <c r="E139" s="164"/>
      <c r="F139" s="165"/>
      <c r="G139" s="165"/>
      <c r="I139" s="60"/>
      <c r="J139" s="60"/>
    </row>
    <row r="140" spans="1:10" ht="15.5" x14ac:dyDescent="0.35">
      <c r="A140" s="13"/>
      <c r="B140" s="162"/>
      <c r="C140" s="173"/>
      <c r="D140" s="164"/>
      <c r="E140" s="164"/>
      <c r="F140" s="165"/>
      <c r="G140" s="165"/>
      <c r="I140" s="60"/>
      <c r="J140" s="60"/>
    </row>
    <row r="141" spans="1:10" ht="15.5" x14ac:dyDescent="0.35">
      <c r="A141" s="13"/>
      <c r="B141" s="162"/>
      <c r="C141" s="173"/>
      <c r="D141" s="164"/>
      <c r="E141" s="164"/>
      <c r="F141" s="165"/>
      <c r="G141" s="165"/>
      <c r="I141" s="60"/>
      <c r="J141" s="60"/>
    </row>
    <row r="142" spans="1:10" ht="15.5" x14ac:dyDescent="0.35">
      <c r="A142" s="13"/>
      <c r="B142" s="162"/>
      <c r="C142" s="163"/>
      <c r="D142" s="164"/>
      <c r="E142" s="164"/>
      <c r="F142" s="165"/>
      <c r="G142" s="165"/>
      <c r="I142" s="60"/>
      <c r="J142" s="60"/>
    </row>
    <row r="143" spans="1:10" ht="15.5" x14ac:dyDescent="0.35">
      <c r="A143" s="13"/>
      <c r="B143" s="162"/>
      <c r="C143" s="167"/>
      <c r="D143" s="164"/>
      <c r="E143" s="164"/>
      <c r="F143" s="165"/>
      <c r="G143" s="165"/>
      <c r="I143" s="60"/>
      <c r="J143" s="60"/>
    </row>
    <row r="144" spans="1:10" ht="15.5" x14ac:dyDescent="0.35">
      <c r="A144" s="9"/>
      <c r="B144" s="175"/>
      <c r="C144" s="165"/>
      <c r="D144" s="164"/>
      <c r="E144" s="164"/>
      <c r="F144" s="165"/>
      <c r="G144" s="165"/>
      <c r="I144" s="60"/>
      <c r="J144" s="60"/>
    </row>
    <row r="145" spans="1:10" ht="15.5" x14ac:dyDescent="0.35">
      <c r="A145" s="9"/>
      <c r="B145" s="9"/>
      <c r="C145" s="168"/>
      <c r="D145" s="164"/>
      <c r="E145" s="164"/>
      <c r="F145" s="165"/>
      <c r="G145" s="165"/>
      <c r="I145" s="60"/>
      <c r="J145" s="60"/>
    </row>
    <row r="146" spans="1:10" x14ac:dyDescent="0.35">
      <c r="A146" s="9"/>
      <c r="B146" s="9"/>
      <c r="C146" s="174"/>
      <c r="D146" s="164"/>
      <c r="E146" s="164"/>
      <c r="F146" s="165"/>
      <c r="G146" s="165"/>
      <c r="I146" s="61"/>
      <c r="J146" s="67"/>
    </row>
    <row r="147" spans="1:10" x14ac:dyDescent="0.35">
      <c r="A147" s="9"/>
      <c r="B147" s="9"/>
      <c r="C147" s="174"/>
      <c r="D147" s="164"/>
      <c r="E147" s="164"/>
      <c r="F147" s="165"/>
      <c r="G147" s="165"/>
      <c r="I147" s="61"/>
      <c r="J147" s="67"/>
    </row>
    <row r="148" spans="1:10" x14ac:dyDescent="0.35">
      <c r="A148" s="6"/>
      <c r="C148" s="174"/>
      <c r="D148" s="164"/>
      <c r="E148" s="164"/>
      <c r="F148" s="165"/>
      <c r="G148" s="165"/>
      <c r="I148" s="61"/>
      <c r="J148" s="67"/>
    </row>
    <row r="149" spans="1:10" x14ac:dyDescent="0.35">
      <c r="A149" s="6"/>
      <c r="C149" s="174"/>
      <c r="D149" s="164"/>
      <c r="E149" s="164"/>
      <c r="F149" s="165"/>
      <c r="G149" s="165"/>
      <c r="I149" s="61"/>
      <c r="J149" s="67"/>
    </row>
    <row r="150" spans="1:10" x14ac:dyDescent="0.35">
      <c r="A150" s="6"/>
      <c r="C150" s="174"/>
      <c r="D150" s="164"/>
      <c r="E150" s="164"/>
      <c r="F150" s="165"/>
      <c r="G150" s="165"/>
      <c r="I150" s="61"/>
      <c r="J150" s="67"/>
    </row>
    <row r="151" spans="1:10" x14ac:dyDescent="0.35">
      <c r="A151" s="6"/>
      <c r="C151" s="174"/>
      <c r="D151" s="164"/>
      <c r="E151" s="164"/>
      <c r="F151" s="165"/>
      <c r="G151" s="165"/>
      <c r="I151" s="61"/>
      <c r="J151" s="67"/>
    </row>
    <row r="152" spans="1:10" ht="15.5" x14ac:dyDescent="0.35">
      <c r="A152" s="6"/>
      <c r="C152" s="167"/>
      <c r="D152" s="176"/>
      <c r="E152" s="176"/>
      <c r="F152" s="177"/>
      <c r="G152" s="178"/>
      <c r="I152" s="61"/>
      <c r="J152" s="67"/>
    </row>
    <row r="153" spans="1:10" ht="15.5" x14ac:dyDescent="0.35">
      <c r="A153" s="6"/>
      <c r="C153" s="167"/>
      <c r="D153" s="176"/>
      <c r="E153" s="176"/>
      <c r="F153" s="177"/>
      <c r="G153" s="178"/>
      <c r="I153" s="61"/>
      <c r="J153" s="67"/>
    </row>
    <row r="154" spans="1:10" ht="15.5" x14ac:dyDescent="0.35">
      <c r="A154" s="10"/>
      <c r="C154" s="179"/>
      <c r="D154" s="176"/>
      <c r="E154" s="176"/>
      <c r="F154" s="177"/>
      <c r="G154" s="178"/>
    </row>
    <row r="155" spans="1:10" ht="15.5" x14ac:dyDescent="0.35">
      <c r="A155" s="10"/>
      <c r="C155" s="179"/>
      <c r="D155" s="176"/>
      <c r="E155" s="176"/>
      <c r="F155" s="177"/>
      <c r="G155" s="178"/>
    </row>
    <row r="156" spans="1:10" ht="15.5" x14ac:dyDescent="0.35">
      <c r="A156" s="10"/>
    </row>
    <row r="157" spans="1:10" ht="15.75" customHeight="1" x14ac:dyDescent="0.35">
      <c r="I157" s="57"/>
      <c r="J157" s="58"/>
    </row>
  </sheetData>
  <mergeCells count="3">
    <mergeCell ref="C1:F1"/>
    <mergeCell ref="C3:F3"/>
    <mergeCell ref="F53:F60"/>
  </mergeCells>
  <pageMargins left="0.70866141732283472" right="0.70866141732283472" top="0.74803149606299213" bottom="0.74803149606299213" header="0.31496062992125984" footer="0.31496062992125984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49"/>
  <sheetViews>
    <sheetView view="pageBreakPreview" zoomScale="90" zoomScaleNormal="70" zoomScaleSheetLayoutView="90" workbookViewId="0">
      <selection activeCell="F62" sqref="F62"/>
    </sheetView>
  </sheetViews>
  <sheetFormatPr defaultRowHeight="14.5" x14ac:dyDescent="0.35"/>
  <cols>
    <col min="1" max="1" width="4.26953125" bestFit="1" customWidth="1"/>
    <col min="2" max="2" width="8.81640625" customWidth="1"/>
    <col min="3" max="3" width="66.1796875" bestFit="1" customWidth="1"/>
    <col min="4" max="4" width="7.1796875" bestFit="1" customWidth="1"/>
    <col min="5" max="5" width="5.54296875" bestFit="1" customWidth="1"/>
    <col min="6" max="6" width="17.7265625" bestFit="1" customWidth="1"/>
    <col min="7" max="7" width="16" customWidth="1"/>
    <col min="8" max="8" width="15.26953125" hidden="1" customWidth="1"/>
    <col min="9" max="9" width="13.453125" style="50" hidden="1" customWidth="1"/>
    <col min="10" max="10" width="16.26953125" style="52" hidden="1" customWidth="1"/>
    <col min="11" max="11" width="13.453125" style="50" hidden="1" customWidth="1"/>
    <col min="12" max="12" width="16.26953125" style="52" hidden="1" customWidth="1"/>
    <col min="13" max="13" width="12.453125" style="50" hidden="1" customWidth="1"/>
    <col min="14" max="14" width="16.26953125" style="52" hidden="1" customWidth="1"/>
    <col min="15" max="15" width="13.453125" style="51" hidden="1" customWidth="1"/>
    <col min="16" max="16" width="16.26953125" style="71" hidden="1" customWidth="1"/>
    <col min="17" max="17" width="12.453125" style="50" hidden="1" customWidth="1"/>
    <col min="18" max="18" width="16.26953125" style="52" hidden="1" customWidth="1"/>
    <col min="19" max="19" width="12.453125" style="50" hidden="1" customWidth="1"/>
    <col min="20" max="20" width="16.26953125" style="69" hidden="1" customWidth="1"/>
  </cols>
  <sheetData>
    <row r="1" spans="1:20" ht="65.25" customHeight="1" x14ac:dyDescent="0.4">
      <c r="A1" s="1" t="s">
        <v>0</v>
      </c>
      <c r="B1" s="1"/>
      <c r="C1" s="183" t="s">
        <v>64</v>
      </c>
      <c r="D1" s="184"/>
      <c r="E1" s="184"/>
      <c r="F1" s="184"/>
    </row>
    <row r="2" spans="1:20" ht="18" x14ac:dyDescent="0.4">
      <c r="A2" s="1"/>
      <c r="B2" s="1"/>
      <c r="C2" s="2"/>
      <c r="D2" s="3"/>
      <c r="E2" s="3"/>
    </row>
    <row r="3" spans="1:20" ht="40.5" customHeight="1" x14ac:dyDescent="0.35">
      <c r="A3" s="4"/>
      <c r="B3" s="4"/>
      <c r="C3" s="183" t="s">
        <v>9</v>
      </c>
      <c r="D3" s="184"/>
      <c r="E3" s="184"/>
      <c r="F3" s="184"/>
    </row>
    <row r="4" spans="1:20" ht="15.5" x14ac:dyDescent="0.35">
      <c r="A4" s="4"/>
      <c r="B4" s="4"/>
      <c r="C4" s="5"/>
      <c r="D4" s="3"/>
      <c r="E4" s="3"/>
      <c r="H4" s="16"/>
      <c r="I4" s="76" t="s">
        <v>47</v>
      </c>
      <c r="J4" s="76"/>
      <c r="K4" s="76" t="s">
        <v>48</v>
      </c>
      <c r="L4" s="76"/>
      <c r="M4" s="76" t="s">
        <v>50</v>
      </c>
      <c r="N4" s="76"/>
      <c r="O4" s="77" t="s">
        <v>51</v>
      </c>
      <c r="P4" s="77"/>
      <c r="Q4" s="76" t="s">
        <v>52</v>
      </c>
      <c r="R4" s="76"/>
      <c r="S4" s="76" t="s">
        <v>49</v>
      </c>
      <c r="T4" s="74"/>
    </row>
    <row r="5" spans="1:20" ht="31" x14ac:dyDescent="0.35">
      <c r="A5" s="4"/>
      <c r="B5" s="15" t="s">
        <v>5</v>
      </c>
      <c r="C5" s="31" t="s">
        <v>3</v>
      </c>
      <c r="D5" s="26" t="s">
        <v>4</v>
      </c>
      <c r="E5" s="38" t="s">
        <v>12</v>
      </c>
      <c r="F5" s="26" t="s">
        <v>10</v>
      </c>
      <c r="G5" s="45" t="s">
        <v>30</v>
      </c>
      <c r="H5" s="130"/>
      <c r="I5" s="52"/>
    </row>
    <row r="6" spans="1:20" ht="15.75" customHeight="1" x14ac:dyDescent="0.35">
      <c r="A6" s="9"/>
      <c r="B6" s="15"/>
      <c r="C6" s="31"/>
      <c r="D6" s="26"/>
      <c r="E6" s="38"/>
      <c r="F6" s="26"/>
      <c r="G6" s="16"/>
    </row>
    <row r="7" spans="1:20" ht="41.25" customHeight="1" x14ac:dyDescent="0.35">
      <c r="A7" s="9"/>
      <c r="B7" s="15">
        <v>1</v>
      </c>
      <c r="C7" s="21" t="s">
        <v>43</v>
      </c>
      <c r="D7" s="8"/>
      <c r="E7" s="32"/>
      <c r="F7" s="41"/>
      <c r="G7" s="16"/>
    </row>
    <row r="8" spans="1:20" ht="15.5" x14ac:dyDescent="0.35">
      <c r="A8" s="9"/>
      <c r="B8" s="23">
        <v>1.1000000000000001</v>
      </c>
      <c r="C8" s="22" t="s">
        <v>7</v>
      </c>
      <c r="D8" s="12" t="s">
        <v>2</v>
      </c>
      <c r="E8" s="33">
        <v>3</v>
      </c>
      <c r="F8" s="41"/>
      <c r="G8" s="16"/>
      <c r="I8" s="50">
        <v>17250</v>
      </c>
      <c r="J8" s="52">
        <f>E8*I8</f>
        <v>51750</v>
      </c>
      <c r="K8" s="50">
        <v>48000</v>
      </c>
      <c r="L8" s="52">
        <f>E8*K8</f>
        <v>144000</v>
      </c>
      <c r="M8" s="50">
        <v>20500</v>
      </c>
      <c r="N8" s="52">
        <f>E8*M8</f>
        <v>61500</v>
      </c>
      <c r="O8" s="53">
        <v>43000</v>
      </c>
      <c r="P8" s="73">
        <f>E8*O8</f>
        <v>129000</v>
      </c>
      <c r="Q8" s="49">
        <v>5750</v>
      </c>
      <c r="R8" s="68">
        <f>E8*Q8</f>
        <v>17250</v>
      </c>
      <c r="S8" s="50">
        <v>19000</v>
      </c>
      <c r="T8" s="52">
        <f>S8*E8</f>
        <v>57000</v>
      </c>
    </row>
    <row r="9" spans="1:20" ht="70.5" x14ac:dyDescent="0.35">
      <c r="A9" s="9"/>
      <c r="B9" s="23">
        <v>1.2</v>
      </c>
      <c r="C9" s="18" t="s">
        <v>1</v>
      </c>
      <c r="D9" s="12" t="s">
        <v>2</v>
      </c>
      <c r="E9" s="33">
        <v>3</v>
      </c>
      <c r="F9" s="155"/>
      <c r="G9" s="16"/>
      <c r="I9" s="50">
        <v>64400</v>
      </c>
      <c r="J9" s="52">
        <f t="shared" ref="J9:J23" si="0">E9*I9</f>
        <v>193200</v>
      </c>
      <c r="K9" s="50">
        <v>56000</v>
      </c>
      <c r="L9" s="52">
        <f t="shared" ref="L9:L23" si="1">E9*K9</f>
        <v>168000</v>
      </c>
      <c r="M9" s="50">
        <v>12500</v>
      </c>
      <c r="N9" s="52">
        <f t="shared" ref="N9:N23" si="2">E9*M9</f>
        <v>37500</v>
      </c>
      <c r="O9" s="53">
        <v>51000</v>
      </c>
      <c r="P9" s="73">
        <f t="shared" ref="P9:P23" si="3">E9*O9</f>
        <v>153000</v>
      </c>
      <c r="Q9" s="49">
        <v>34500</v>
      </c>
      <c r="R9" s="68">
        <f t="shared" ref="R9:R23" si="4">E9*Q9</f>
        <v>103500</v>
      </c>
      <c r="S9" s="50">
        <v>30000</v>
      </c>
      <c r="T9" s="52">
        <f t="shared" ref="T9:T23" si="5">S9*E9</f>
        <v>90000</v>
      </c>
    </row>
    <row r="10" spans="1:20" ht="15.5" x14ac:dyDescent="0.35">
      <c r="A10" s="9"/>
      <c r="B10" s="23"/>
      <c r="C10" s="18"/>
      <c r="D10" s="12"/>
      <c r="E10" s="33"/>
      <c r="F10" s="41"/>
      <c r="G10" s="16"/>
      <c r="I10" s="50">
        <v>20700</v>
      </c>
      <c r="J10" s="52">
        <f t="shared" si="0"/>
        <v>0</v>
      </c>
      <c r="K10" s="50">
        <v>28800</v>
      </c>
      <c r="L10" s="52">
        <f t="shared" si="1"/>
        <v>0</v>
      </c>
      <c r="M10" s="50">
        <v>20500</v>
      </c>
      <c r="N10" s="52">
        <f t="shared" si="2"/>
        <v>0</v>
      </c>
      <c r="O10" s="53">
        <v>23400</v>
      </c>
      <c r="P10" s="73">
        <f t="shared" si="3"/>
        <v>0</v>
      </c>
      <c r="Q10" s="49">
        <v>23000</v>
      </c>
      <c r="R10" s="68">
        <f t="shared" si="4"/>
        <v>0</v>
      </c>
      <c r="S10" s="50">
        <v>17000</v>
      </c>
      <c r="T10" s="52">
        <f t="shared" si="5"/>
        <v>0</v>
      </c>
    </row>
    <row r="11" spans="1:20" ht="15.5" x14ac:dyDescent="0.35">
      <c r="A11" s="9"/>
      <c r="B11" s="23"/>
      <c r="C11" s="19" t="s">
        <v>6</v>
      </c>
      <c r="D11" s="12"/>
      <c r="E11" s="33"/>
      <c r="F11" s="42"/>
      <c r="G11" s="16"/>
      <c r="H11" s="16"/>
      <c r="I11" s="76"/>
      <c r="J11" s="76" t="e">
        <f>J8+#REF!+J10</f>
        <v>#REF!</v>
      </c>
      <c r="K11" s="76"/>
      <c r="L11" s="76" t="e">
        <f>L8+#REF!+L10</f>
        <v>#REF!</v>
      </c>
      <c r="M11" s="76"/>
      <c r="N11" s="76" t="e">
        <f>N8+#REF!+N10</f>
        <v>#REF!</v>
      </c>
      <c r="O11" s="76"/>
      <c r="P11" s="76" t="e">
        <f>P8+#REF!+P10</f>
        <v>#REF!</v>
      </c>
      <c r="Q11" s="76"/>
      <c r="R11" s="76" t="e">
        <f>R8+#REF!+R10</f>
        <v>#REF!</v>
      </c>
      <c r="S11" s="76"/>
      <c r="T11" s="76" t="e">
        <f>T8+#REF!+T10</f>
        <v>#REF!</v>
      </c>
    </row>
    <row r="12" spans="1:20" ht="15.5" x14ac:dyDescent="0.35">
      <c r="A12" s="9"/>
      <c r="B12" s="28"/>
      <c r="C12" s="29"/>
      <c r="D12" s="151"/>
      <c r="E12" s="152"/>
      <c r="F12" s="42"/>
      <c r="G12" s="16" t="s">
        <v>61</v>
      </c>
      <c r="I12" s="52"/>
      <c r="J12" s="52">
        <f>J9*3</f>
        <v>579600</v>
      </c>
      <c r="K12" s="52"/>
      <c r="L12" s="52">
        <f>L9*3</f>
        <v>504000</v>
      </c>
      <c r="M12" s="52"/>
      <c r="N12" s="52">
        <f>N9*3</f>
        <v>112500</v>
      </c>
      <c r="O12" s="52"/>
      <c r="P12" s="52">
        <f>P9*3</f>
        <v>459000</v>
      </c>
      <c r="Q12" s="52"/>
      <c r="R12" s="52">
        <f>R9*3</f>
        <v>310500</v>
      </c>
      <c r="S12" s="52"/>
      <c r="T12" s="52">
        <f>T9*3</f>
        <v>270000</v>
      </c>
    </row>
    <row r="13" spans="1:20" ht="15.5" x14ac:dyDescent="0.35">
      <c r="A13" s="9"/>
      <c r="B13" s="28"/>
      <c r="C13" s="29"/>
      <c r="D13" s="30"/>
      <c r="E13" s="34"/>
      <c r="F13" s="42"/>
      <c r="G13" s="16" t="s">
        <v>57</v>
      </c>
      <c r="J13" s="52" t="e">
        <f>(J11*36)+J12</f>
        <v>#REF!</v>
      </c>
      <c r="K13" s="52"/>
      <c r="L13" s="52" t="e">
        <f>(L11*36)+L12</f>
        <v>#REF!</v>
      </c>
      <c r="M13" s="52"/>
      <c r="N13" s="52" t="e">
        <f>(N11*36)+N12</f>
        <v>#REF!</v>
      </c>
      <c r="O13" s="52"/>
      <c r="P13" s="52" t="e">
        <f>(P11*36)+P12</f>
        <v>#REF!</v>
      </c>
      <c r="Q13" s="52"/>
      <c r="R13" s="52" t="e">
        <f>(R11*36)+R12</f>
        <v>#REF!</v>
      </c>
      <c r="S13" s="52"/>
      <c r="T13" s="52" t="e">
        <f>(T11*36)+T12</f>
        <v>#REF!</v>
      </c>
    </row>
    <row r="14" spans="1:20" ht="15.5" x14ac:dyDescent="0.35">
      <c r="A14" s="6"/>
      <c r="B14" s="35"/>
      <c r="C14" s="25" t="s">
        <v>75</v>
      </c>
      <c r="D14" s="26"/>
      <c r="E14" s="38"/>
      <c r="F14" s="26"/>
      <c r="G14" s="16"/>
      <c r="P14" s="73"/>
      <c r="R14" s="68"/>
      <c r="T14" s="52"/>
    </row>
    <row r="15" spans="1:20" ht="15.5" x14ac:dyDescent="0.35">
      <c r="A15" s="6"/>
      <c r="B15" s="35">
        <v>2</v>
      </c>
      <c r="C15" s="47" t="s">
        <v>38</v>
      </c>
      <c r="D15" s="26"/>
      <c r="E15" s="38"/>
      <c r="F15" s="26"/>
      <c r="G15" s="16"/>
      <c r="P15" s="73"/>
      <c r="R15" s="68"/>
      <c r="T15" s="52"/>
    </row>
    <row r="16" spans="1:20" ht="15.5" x14ac:dyDescent="0.35">
      <c r="A16" s="6"/>
      <c r="B16" s="36">
        <v>2.1</v>
      </c>
      <c r="C16" s="18" t="s">
        <v>33</v>
      </c>
      <c r="D16" s="12" t="s">
        <v>27</v>
      </c>
      <c r="E16" s="33">
        <v>1</v>
      </c>
      <c r="F16" s="110"/>
      <c r="G16" s="16">
        <f>F16*E16</f>
        <v>0</v>
      </c>
      <c r="I16" s="50">
        <v>22293.88</v>
      </c>
      <c r="J16" s="52">
        <f t="shared" si="0"/>
        <v>22293.88</v>
      </c>
      <c r="K16" s="50">
        <v>14805.1</v>
      </c>
      <c r="L16" s="52">
        <f t="shared" si="1"/>
        <v>14805.1</v>
      </c>
      <c r="M16" s="50">
        <v>18615.21</v>
      </c>
      <c r="N16" s="52">
        <f t="shared" si="2"/>
        <v>18615.21</v>
      </c>
      <c r="O16" s="51">
        <v>12031.76</v>
      </c>
      <c r="P16" s="73">
        <f t="shared" si="3"/>
        <v>12031.76</v>
      </c>
      <c r="Q16" s="48">
        <v>11767.31</v>
      </c>
      <c r="R16" s="68">
        <f t="shared" si="4"/>
        <v>11767.31</v>
      </c>
      <c r="S16" s="50">
        <v>12682.8</v>
      </c>
      <c r="T16" s="52">
        <f t="shared" si="5"/>
        <v>12682.8</v>
      </c>
    </row>
    <row r="17" spans="1:20" ht="15.5" x14ac:dyDescent="0.35">
      <c r="A17" s="6"/>
      <c r="B17" s="36"/>
      <c r="C17" s="18" t="s">
        <v>16</v>
      </c>
      <c r="D17" s="14" t="s">
        <v>27</v>
      </c>
      <c r="E17" s="39">
        <v>1</v>
      </c>
      <c r="F17" s="110"/>
      <c r="G17" s="16">
        <f t="shared" ref="G17:G23" si="6">F17*E17</f>
        <v>0</v>
      </c>
      <c r="I17" s="50">
        <v>22503.759999999998</v>
      </c>
      <c r="J17" s="52">
        <f t="shared" si="0"/>
        <v>22503.759999999998</v>
      </c>
      <c r="K17" s="50">
        <v>14805.1</v>
      </c>
      <c r="L17" s="52">
        <f t="shared" si="1"/>
        <v>14805.1</v>
      </c>
      <c r="M17" s="50">
        <v>18749.04</v>
      </c>
      <c r="N17" s="52">
        <f t="shared" si="2"/>
        <v>18749.04</v>
      </c>
      <c r="O17" s="51">
        <v>12031.76</v>
      </c>
      <c r="P17" s="73">
        <f t="shared" si="3"/>
        <v>12031.76</v>
      </c>
      <c r="Q17" s="48">
        <v>11767.31</v>
      </c>
      <c r="R17" s="68">
        <f t="shared" si="4"/>
        <v>11767.31</v>
      </c>
      <c r="S17" s="50">
        <v>12682.8</v>
      </c>
      <c r="T17" s="52">
        <f t="shared" si="5"/>
        <v>12682.8</v>
      </c>
    </row>
    <row r="18" spans="1:20" ht="15.5" x14ac:dyDescent="0.35">
      <c r="A18" s="6"/>
      <c r="B18" s="36"/>
      <c r="C18" s="18" t="s">
        <v>14</v>
      </c>
      <c r="D18" s="14" t="s">
        <v>13</v>
      </c>
      <c r="E18" s="39">
        <v>1</v>
      </c>
      <c r="F18" s="95"/>
      <c r="G18" s="16">
        <f t="shared" si="6"/>
        <v>0</v>
      </c>
      <c r="I18" s="50">
        <v>61.92</v>
      </c>
      <c r="J18" s="52">
        <f t="shared" si="0"/>
        <v>61.92</v>
      </c>
      <c r="K18" s="50">
        <v>56.08</v>
      </c>
      <c r="L18" s="52">
        <f t="shared" si="1"/>
        <v>56.08</v>
      </c>
      <c r="M18" s="50">
        <v>70.510000000000005</v>
      </c>
      <c r="N18" s="52">
        <f t="shared" si="2"/>
        <v>70.510000000000005</v>
      </c>
      <c r="O18" s="51">
        <v>75.2</v>
      </c>
      <c r="P18" s="73">
        <f t="shared" si="3"/>
        <v>75.2</v>
      </c>
      <c r="Q18" s="48">
        <v>541.55999999999995</v>
      </c>
      <c r="R18" s="68">
        <f t="shared" si="4"/>
        <v>541.55999999999995</v>
      </c>
      <c r="S18" s="50">
        <v>52.85</v>
      </c>
      <c r="T18" s="52">
        <f t="shared" si="5"/>
        <v>52.85</v>
      </c>
    </row>
    <row r="19" spans="1:20" ht="15.5" x14ac:dyDescent="0.35">
      <c r="A19" s="6"/>
      <c r="B19" s="36"/>
      <c r="C19" s="18" t="s">
        <v>15</v>
      </c>
      <c r="D19" s="14" t="s">
        <v>13</v>
      </c>
      <c r="E19" s="39">
        <v>1</v>
      </c>
      <c r="F19" s="91"/>
      <c r="G19" s="16">
        <f t="shared" si="6"/>
        <v>0</v>
      </c>
      <c r="I19" s="50">
        <v>62.51</v>
      </c>
      <c r="J19" s="52">
        <f t="shared" si="0"/>
        <v>62.51</v>
      </c>
      <c r="K19" s="50">
        <v>56.08</v>
      </c>
      <c r="L19" s="52">
        <f t="shared" si="1"/>
        <v>56.08</v>
      </c>
      <c r="M19" s="50">
        <v>71.02</v>
      </c>
      <c r="N19" s="52">
        <f t="shared" si="2"/>
        <v>71.02</v>
      </c>
      <c r="O19" s="51">
        <v>75.2</v>
      </c>
      <c r="P19" s="73">
        <f t="shared" si="3"/>
        <v>75.2</v>
      </c>
      <c r="Q19" s="48">
        <v>541.55999999999995</v>
      </c>
      <c r="R19" s="68">
        <f t="shared" si="4"/>
        <v>541.55999999999995</v>
      </c>
      <c r="S19" s="50">
        <v>52.85</v>
      </c>
      <c r="T19" s="52">
        <f t="shared" si="5"/>
        <v>52.85</v>
      </c>
    </row>
    <row r="20" spans="1:20" ht="15.5" x14ac:dyDescent="0.35">
      <c r="A20" s="6"/>
      <c r="B20" s="36">
        <v>2.2000000000000002</v>
      </c>
      <c r="C20" s="18" t="s">
        <v>34</v>
      </c>
      <c r="D20" s="14" t="s">
        <v>27</v>
      </c>
      <c r="E20" s="39">
        <v>11</v>
      </c>
      <c r="F20" s="91"/>
      <c r="G20" s="16">
        <f t="shared" si="6"/>
        <v>0</v>
      </c>
      <c r="I20" s="50">
        <v>19807.169999999998</v>
      </c>
      <c r="J20" s="52">
        <f t="shared" si="0"/>
        <v>217878.87</v>
      </c>
      <c r="K20" s="50">
        <v>13168.4</v>
      </c>
      <c r="L20" s="52">
        <f t="shared" si="1"/>
        <v>144852.4</v>
      </c>
      <c r="M20" s="50">
        <v>16577.09</v>
      </c>
      <c r="N20" s="52">
        <f t="shared" si="2"/>
        <v>182347.99</v>
      </c>
      <c r="O20" s="51">
        <v>10713.71</v>
      </c>
      <c r="P20" s="73">
        <f t="shared" si="3"/>
        <v>117850.81</v>
      </c>
      <c r="Q20" s="48">
        <v>10288.69</v>
      </c>
      <c r="R20" s="68">
        <f t="shared" si="4"/>
        <v>113175.59000000001</v>
      </c>
      <c r="S20" s="50">
        <v>11229.8</v>
      </c>
      <c r="T20" s="52">
        <f t="shared" si="5"/>
        <v>123527.79999999999</v>
      </c>
    </row>
    <row r="21" spans="1:20" ht="15.5" x14ac:dyDescent="0.35">
      <c r="A21" s="6"/>
      <c r="B21" s="36"/>
      <c r="C21" s="18" t="s">
        <v>16</v>
      </c>
      <c r="D21" s="14" t="s">
        <v>27</v>
      </c>
      <c r="E21" s="39">
        <v>10</v>
      </c>
      <c r="F21" s="91"/>
      <c r="G21" s="16">
        <f t="shared" si="6"/>
        <v>0</v>
      </c>
      <c r="I21" s="50">
        <v>20017.04</v>
      </c>
      <c r="J21" s="52">
        <f t="shared" si="0"/>
        <v>200170.40000000002</v>
      </c>
      <c r="K21" s="50">
        <v>13168.4</v>
      </c>
      <c r="L21" s="52">
        <f t="shared" si="1"/>
        <v>131684</v>
      </c>
      <c r="M21" s="50">
        <v>16710.09</v>
      </c>
      <c r="N21" s="52">
        <f t="shared" si="2"/>
        <v>167100.9</v>
      </c>
      <c r="O21" s="51">
        <v>10713.71</v>
      </c>
      <c r="P21" s="73">
        <f t="shared" si="3"/>
        <v>107137.09999999999</v>
      </c>
      <c r="Q21" s="48">
        <v>10288.69</v>
      </c>
      <c r="R21" s="68">
        <f t="shared" si="4"/>
        <v>102886.90000000001</v>
      </c>
      <c r="S21" s="50">
        <v>11229.8</v>
      </c>
      <c r="T21" s="52">
        <f t="shared" si="5"/>
        <v>112298</v>
      </c>
    </row>
    <row r="22" spans="1:20" ht="15.5" x14ac:dyDescent="0.35">
      <c r="A22" s="6"/>
      <c r="B22" s="36"/>
      <c r="C22" s="18" t="s">
        <v>14</v>
      </c>
      <c r="D22" s="14" t="s">
        <v>13</v>
      </c>
      <c r="E22" s="39">
        <v>1</v>
      </c>
      <c r="F22" s="91"/>
      <c r="G22" s="16">
        <f t="shared" si="6"/>
        <v>0</v>
      </c>
      <c r="I22" s="50">
        <v>55.01</v>
      </c>
      <c r="J22" s="52">
        <f t="shared" si="0"/>
        <v>55.01</v>
      </c>
      <c r="K22" s="50">
        <v>49.88</v>
      </c>
      <c r="L22" s="52">
        <f t="shared" si="1"/>
        <v>49.88</v>
      </c>
      <c r="M22" s="50">
        <v>62.79</v>
      </c>
      <c r="N22" s="52">
        <f t="shared" si="2"/>
        <v>62.79</v>
      </c>
      <c r="O22" s="51">
        <v>66.959999999999994</v>
      </c>
      <c r="P22" s="73">
        <f t="shared" si="3"/>
        <v>66.959999999999994</v>
      </c>
      <c r="Q22" s="48">
        <v>473.51</v>
      </c>
      <c r="R22" s="68">
        <f t="shared" si="4"/>
        <v>473.51</v>
      </c>
      <c r="S22" s="50">
        <v>46.79</v>
      </c>
      <c r="T22" s="52">
        <f t="shared" si="5"/>
        <v>46.79</v>
      </c>
    </row>
    <row r="23" spans="1:20" ht="15.5" x14ac:dyDescent="0.35">
      <c r="A23" s="6"/>
      <c r="B23" s="36"/>
      <c r="C23" s="18" t="s">
        <v>15</v>
      </c>
      <c r="D23" s="14" t="s">
        <v>13</v>
      </c>
      <c r="E23" s="39">
        <v>1</v>
      </c>
      <c r="F23" s="91"/>
      <c r="G23" s="16">
        <f t="shared" si="6"/>
        <v>0</v>
      </c>
      <c r="I23" s="50">
        <v>55.6</v>
      </c>
      <c r="J23" s="52">
        <f t="shared" si="0"/>
        <v>55.6</v>
      </c>
      <c r="K23" s="50">
        <v>49.88</v>
      </c>
      <c r="L23" s="52">
        <f t="shared" si="1"/>
        <v>49.88</v>
      </c>
      <c r="M23" s="50">
        <v>63.3</v>
      </c>
      <c r="N23" s="52">
        <f t="shared" si="2"/>
        <v>63.3</v>
      </c>
      <c r="O23" s="51">
        <v>66.959999999999994</v>
      </c>
      <c r="P23" s="73">
        <f t="shared" si="3"/>
        <v>66.959999999999994</v>
      </c>
      <c r="Q23" s="48">
        <v>473.51</v>
      </c>
      <c r="R23" s="68">
        <f t="shared" si="4"/>
        <v>473.51</v>
      </c>
      <c r="S23" s="50">
        <v>46.79</v>
      </c>
      <c r="T23" s="52">
        <f t="shared" si="5"/>
        <v>46.79</v>
      </c>
    </row>
    <row r="24" spans="1:20" ht="15.5" x14ac:dyDescent="0.35">
      <c r="A24" s="6"/>
      <c r="B24" s="36">
        <v>2.2000000000000002</v>
      </c>
      <c r="C24" s="18" t="s">
        <v>74</v>
      </c>
      <c r="D24" s="14" t="s">
        <v>27</v>
      </c>
      <c r="E24" s="39">
        <v>2</v>
      </c>
      <c r="F24" s="91"/>
      <c r="G24" s="16">
        <f t="shared" ref="G24:G27" si="7">F24*E24</f>
        <v>0</v>
      </c>
      <c r="H24" s="16" t="s">
        <v>56</v>
      </c>
      <c r="I24" s="76"/>
      <c r="J24" s="76">
        <f>SUM(J16:J23)</f>
        <v>463081.95</v>
      </c>
      <c r="K24" s="76"/>
      <c r="L24" s="76">
        <f>SUM(L16:L23)</f>
        <v>306358.52</v>
      </c>
      <c r="M24" s="76"/>
      <c r="N24" s="76">
        <f>SUM(N16:N23)</f>
        <v>387080.75999999995</v>
      </c>
      <c r="O24" s="76"/>
      <c r="P24" s="76">
        <f>SUM(P16:P23)</f>
        <v>249335.75</v>
      </c>
      <c r="Q24" s="76"/>
      <c r="R24" s="76">
        <f>SUM(R16:R23)</f>
        <v>241627.25000000006</v>
      </c>
      <c r="S24" s="76"/>
      <c r="T24" s="76">
        <f>SUM(T16:T23)</f>
        <v>261390.68</v>
      </c>
    </row>
    <row r="25" spans="1:20" ht="15.5" x14ac:dyDescent="0.35">
      <c r="A25" s="6"/>
      <c r="B25" s="36"/>
      <c r="C25" s="18" t="s">
        <v>16</v>
      </c>
      <c r="D25" s="14" t="s">
        <v>27</v>
      </c>
      <c r="E25" s="39">
        <v>2</v>
      </c>
      <c r="F25" s="91"/>
      <c r="G25" s="16">
        <f t="shared" si="7"/>
        <v>0</v>
      </c>
      <c r="H25" s="16" t="s">
        <v>57</v>
      </c>
      <c r="I25" s="52"/>
      <c r="J25" s="52">
        <f>J24*36</f>
        <v>16670950.200000001</v>
      </c>
      <c r="K25" s="52"/>
      <c r="L25" s="52">
        <f t="shared" ref="L25:T25" si="8">L24*36</f>
        <v>11028906.720000001</v>
      </c>
      <c r="M25" s="52"/>
      <c r="N25" s="52">
        <f t="shared" si="8"/>
        <v>13934907.359999998</v>
      </c>
      <c r="O25" s="52"/>
      <c r="P25" s="52">
        <f t="shared" si="8"/>
        <v>8976087</v>
      </c>
      <c r="Q25" s="52"/>
      <c r="R25" s="52">
        <f t="shared" si="8"/>
        <v>8698581.0000000019</v>
      </c>
      <c r="S25" s="52"/>
      <c r="T25" s="52">
        <f t="shared" si="8"/>
        <v>9410064.4800000004</v>
      </c>
    </row>
    <row r="26" spans="1:20" ht="15.5" x14ac:dyDescent="0.35">
      <c r="A26" s="6"/>
      <c r="B26" s="36"/>
      <c r="C26" s="18" t="s">
        <v>14</v>
      </c>
      <c r="D26" s="14" t="s">
        <v>13</v>
      </c>
      <c r="E26" s="39">
        <v>1</v>
      </c>
      <c r="F26" s="91"/>
      <c r="G26" s="16">
        <f t="shared" si="7"/>
        <v>0</v>
      </c>
      <c r="H26" s="131"/>
      <c r="P26" s="73"/>
      <c r="R26" s="68"/>
      <c r="T26" s="52"/>
    </row>
    <row r="27" spans="1:20" ht="15.5" x14ac:dyDescent="0.35">
      <c r="A27" s="6"/>
      <c r="B27" s="36"/>
      <c r="C27" s="18" t="s">
        <v>15</v>
      </c>
      <c r="D27" s="14" t="s">
        <v>13</v>
      </c>
      <c r="E27" s="39">
        <v>1</v>
      </c>
      <c r="F27" s="91"/>
      <c r="G27" s="16">
        <f t="shared" si="7"/>
        <v>0</v>
      </c>
      <c r="I27" s="50">
        <v>5944.96</v>
      </c>
      <c r="J27" s="52">
        <f t="shared" ref="J27:J34" si="9">E31*I27</f>
        <v>5944.96</v>
      </c>
      <c r="K27" s="50">
        <v>5383.48</v>
      </c>
      <c r="L27" s="52">
        <f t="shared" ref="L27:L34" si="10">E31*K27</f>
        <v>5383.48</v>
      </c>
      <c r="M27" s="50">
        <v>6424.3</v>
      </c>
      <c r="N27" s="52">
        <f t="shared" ref="N27:N34" si="11">E31*M27</f>
        <v>6424.3</v>
      </c>
      <c r="O27" s="51">
        <v>8430.85</v>
      </c>
      <c r="P27" s="73">
        <f t="shared" ref="P27:P34" si="12">E31*O27</f>
        <v>8430.85</v>
      </c>
      <c r="Q27" s="50">
        <v>5883.65</v>
      </c>
      <c r="R27" s="68">
        <f t="shared" ref="R27:R34" si="13">E31*Q27</f>
        <v>5883.65</v>
      </c>
      <c r="S27" s="50">
        <v>5073.12</v>
      </c>
      <c r="T27" s="52">
        <f t="shared" ref="T27:T34" si="14">S27*E31</f>
        <v>5073.12</v>
      </c>
    </row>
    <row r="28" spans="1:20" ht="15.5" x14ac:dyDescent="0.35">
      <c r="A28" s="6"/>
      <c r="B28" s="36"/>
      <c r="C28" s="18"/>
      <c r="D28" s="14"/>
      <c r="E28" s="39"/>
      <c r="F28" s="91"/>
      <c r="G28" s="64">
        <f>SUM(G16:G23)</f>
        <v>0</v>
      </c>
      <c r="I28" s="50">
        <v>6000.96</v>
      </c>
      <c r="J28" s="52">
        <f t="shared" si="9"/>
        <v>6000.96</v>
      </c>
      <c r="K28" s="50">
        <v>5383.48</v>
      </c>
      <c r="L28" s="52">
        <f t="shared" si="10"/>
        <v>5383.48</v>
      </c>
      <c r="M28" s="50">
        <v>6473.8</v>
      </c>
      <c r="N28" s="52">
        <f t="shared" si="11"/>
        <v>6473.8</v>
      </c>
      <c r="O28" s="51">
        <v>8430.85</v>
      </c>
      <c r="P28" s="73">
        <f t="shared" si="12"/>
        <v>8430.85</v>
      </c>
      <c r="Q28" s="50">
        <v>5883.65</v>
      </c>
      <c r="R28" s="68">
        <f t="shared" si="13"/>
        <v>5883.65</v>
      </c>
      <c r="S28" s="50">
        <v>5073.12</v>
      </c>
      <c r="T28" s="52">
        <f t="shared" si="14"/>
        <v>5073.12</v>
      </c>
    </row>
    <row r="29" spans="1:20" ht="15.5" x14ac:dyDescent="0.35">
      <c r="A29" s="6"/>
      <c r="B29" s="36"/>
      <c r="C29" s="18"/>
      <c r="D29" s="14"/>
      <c r="E29" s="39"/>
      <c r="F29" s="91"/>
      <c r="G29" s="64">
        <f>G28*36</f>
        <v>0</v>
      </c>
      <c r="I29" s="50">
        <v>61.92</v>
      </c>
      <c r="J29" s="52">
        <f t="shared" si="9"/>
        <v>61.92</v>
      </c>
      <c r="K29" s="50">
        <v>56.08</v>
      </c>
      <c r="L29" s="52">
        <f t="shared" si="10"/>
        <v>56.08</v>
      </c>
      <c r="M29" s="50">
        <v>66</v>
      </c>
      <c r="N29" s="52">
        <f t="shared" si="11"/>
        <v>66</v>
      </c>
      <c r="O29" s="51">
        <v>299.37</v>
      </c>
      <c r="P29" s="73">
        <f t="shared" si="12"/>
        <v>299.37</v>
      </c>
      <c r="Q29" s="50">
        <v>676.95</v>
      </c>
      <c r="R29" s="68">
        <f t="shared" si="13"/>
        <v>676.95</v>
      </c>
      <c r="S29" s="50">
        <v>52.85</v>
      </c>
      <c r="T29" s="52">
        <f t="shared" si="14"/>
        <v>52.85</v>
      </c>
    </row>
    <row r="30" spans="1:20" ht="15.5" x14ac:dyDescent="0.35">
      <c r="A30" s="6"/>
      <c r="B30" s="46">
        <v>3</v>
      </c>
      <c r="C30" s="43" t="s">
        <v>36</v>
      </c>
      <c r="D30" s="14"/>
      <c r="E30" s="39"/>
      <c r="F30" s="91"/>
      <c r="G30" s="44"/>
      <c r="I30" s="50">
        <v>62.51</v>
      </c>
      <c r="J30" s="52">
        <f t="shared" si="9"/>
        <v>62.51</v>
      </c>
      <c r="K30" s="50">
        <v>56.08</v>
      </c>
      <c r="L30" s="52">
        <f t="shared" si="10"/>
        <v>56.08</v>
      </c>
      <c r="M30" s="50">
        <v>67.44</v>
      </c>
      <c r="N30" s="52">
        <f t="shared" si="11"/>
        <v>67.44</v>
      </c>
      <c r="O30" s="51">
        <v>299.37</v>
      </c>
      <c r="P30" s="73">
        <f t="shared" si="12"/>
        <v>299.37</v>
      </c>
      <c r="Q30" s="50">
        <v>676.95</v>
      </c>
      <c r="R30" s="68">
        <f t="shared" si="13"/>
        <v>676.95</v>
      </c>
      <c r="S30" s="50">
        <v>52.85</v>
      </c>
      <c r="T30" s="52">
        <f t="shared" si="14"/>
        <v>52.85</v>
      </c>
    </row>
    <row r="31" spans="1:20" ht="15.5" x14ac:dyDescent="0.35">
      <c r="A31" s="6"/>
      <c r="B31" s="36">
        <v>3.1</v>
      </c>
      <c r="C31" s="18" t="s">
        <v>33</v>
      </c>
      <c r="D31" s="14" t="s">
        <v>27</v>
      </c>
      <c r="E31" s="39">
        <v>1</v>
      </c>
      <c r="F31" s="91"/>
      <c r="G31" s="128">
        <f>F31*E31</f>
        <v>0</v>
      </c>
      <c r="I31" s="50">
        <v>5281.84</v>
      </c>
      <c r="J31" s="52">
        <f t="shared" si="9"/>
        <v>58100.240000000005</v>
      </c>
      <c r="K31" s="50">
        <v>4788.4799999999996</v>
      </c>
      <c r="L31" s="52">
        <f t="shared" si="10"/>
        <v>52673.279999999999</v>
      </c>
      <c r="M31" s="50">
        <v>5718.71</v>
      </c>
      <c r="N31" s="52">
        <f t="shared" si="11"/>
        <v>62905.81</v>
      </c>
      <c r="O31" s="51">
        <v>7449.47</v>
      </c>
      <c r="P31" s="73">
        <f t="shared" si="12"/>
        <v>81944.17</v>
      </c>
      <c r="Q31" s="50">
        <v>5144.3500000000004</v>
      </c>
      <c r="R31" s="68">
        <f t="shared" si="13"/>
        <v>56587.850000000006</v>
      </c>
      <c r="S31" s="50">
        <v>4491.92</v>
      </c>
      <c r="T31" s="52">
        <f t="shared" si="14"/>
        <v>49411.12</v>
      </c>
    </row>
    <row r="32" spans="1:20" ht="15.5" x14ac:dyDescent="0.35">
      <c r="A32" s="6"/>
      <c r="B32" s="36"/>
      <c r="C32" s="18" t="s">
        <v>31</v>
      </c>
      <c r="D32" s="14" t="s">
        <v>27</v>
      </c>
      <c r="E32" s="39">
        <v>1</v>
      </c>
      <c r="F32" s="91"/>
      <c r="G32" s="128">
        <f t="shared" ref="G32:G45" si="15">F32*E32</f>
        <v>0</v>
      </c>
      <c r="I32" s="50">
        <v>5337.84</v>
      </c>
      <c r="J32" s="52">
        <f t="shared" si="9"/>
        <v>53378.400000000001</v>
      </c>
      <c r="K32" s="50">
        <v>4788.4799999999996</v>
      </c>
      <c r="L32" s="52">
        <f t="shared" si="10"/>
        <v>47884.799999999996</v>
      </c>
      <c r="M32" s="50">
        <v>5851.71</v>
      </c>
      <c r="N32" s="52">
        <f t="shared" si="11"/>
        <v>58517.1</v>
      </c>
      <c r="O32" s="51">
        <v>7449.47</v>
      </c>
      <c r="P32" s="73">
        <f t="shared" si="12"/>
        <v>74494.7</v>
      </c>
      <c r="Q32" s="50">
        <v>5144.3500000000004</v>
      </c>
      <c r="R32" s="68">
        <f t="shared" si="13"/>
        <v>51443.5</v>
      </c>
      <c r="S32" s="50">
        <v>4491.92</v>
      </c>
      <c r="T32" s="52">
        <f t="shared" si="14"/>
        <v>44919.199999999997</v>
      </c>
    </row>
    <row r="33" spans="1:20" ht="15.5" x14ac:dyDescent="0.35">
      <c r="A33" s="6"/>
      <c r="B33" s="36"/>
      <c r="C33" s="18" t="s">
        <v>14</v>
      </c>
      <c r="D33" s="14" t="s">
        <v>13</v>
      </c>
      <c r="E33" s="39">
        <v>1</v>
      </c>
      <c r="F33" s="91"/>
      <c r="G33" s="128">
        <f t="shared" si="15"/>
        <v>0</v>
      </c>
      <c r="I33" s="50">
        <v>55.01</v>
      </c>
      <c r="J33" s="52">
        <f t="shared" si="9"/>
        <v>55.01</v>
      </c>
      <c r="K33" s="50">
        <v>49.88</v>
      </c>
      <c r="L33" s="52">
        <f t="shared" si="10"/>
        <v>49.88</v>
      </c>
      <c r="M33" s="50">
        <v>59.57</v>
      </c>
      <c r="N33" s="52">
        <f t="shared" si="11"/>
        <v>59.57</v>
      </c>
      <c r="O33" s="51">
        <v>264.52</v>
      </c>
      <c r="P33" s="73">
        <f t="shared" si="12"/>
        <v>264.52</v>
      </c>
      <c r="Q33" s="50">
        <v>591.89</v>
      </c>
      <c r="R33" s="68">
        <f t="shared" si="13"/>
        <v>591.89</v>
      </c>
      <c r="S33" s="50">
        <v>46.79</v>
      </c>
      <c r="T33" s="52">
        <f t="shared" si="14"/>
        <v>46.79</v>
      </c>
    </row>
    <row r="34" spans="1:20" ht="15.5" x14ac:dyDescent="0.35">
      <c r="A34" s="6"/>
      <c r="B34" s="36"/>
      <c r="C34" s="18" t="s">
        <v>15</v>
      </c>
      <c r="D34" s="14" t="s">
        <v>13</v>
      </c>
      <c r="E34" s="39">
        <v>1</v>
      </c>
      <c r="F34" s="91"/>
      <c r="G34" s="128">
        <f t="shared" si="15"/>
        <v>0</v>
      </c>
      <c r="I34" s="50">
        <v>55.6</v>
      </c>
      <c r="J34" s="52">
        <f t="shared" si="9"/>
        <v>55.6</v>
      </c>
      <c r="K34" s="50">
        <v>49.88</v>
      </c>
      <c r="L34" s="52">
        <f t="shared" si="10"/>
        <v>49.88</v>
      </c>
      <c r="M34" s="50">
        <v>60.96</v>
      </c>
      <c r="N34" s="52">
        <f t="shared" si="11"/>
        <v>60.96</v>
      </c>
      <c r="O34" s="51">
        <v>264.52</v>
      </c>
      <c r="P34" s="73">
        <f t="shared" si="12"/>
        <v>264.52</v>
      </c>
      <c r="Q34" s="50">
        <v>591.89</v>
      </c>
      <c r="R34" s="68">
        <f t="shared" si="13"/>
        <v>591.89</v>
      </c>
      <c r="S34" s="50">
        <v>46.79</v>
      </c>
      <c r="T34" s="52">
        <f t="shared" si="14"/>
        <v>46.79</v>
      </c>
    </row>
    <row r="35" spans="1:20" ht="15.5" x14ac:dyDescent="0.35">
      <c r="A35" s="6"/>
      <c r="B35" s="36">
        <v>3.2</v>
      </c>
      <c r="C35" s="18" t="s">
        <v>34</v>
      </c>
      <c r="D35" s="14" t="s">
        <v>27</v>
      </c>
      <c r="E35" s="39">
        <v>11</v>
      </c>
      <c r="F35" s="91"/>
      <c r="G35" s="128">
        <f t="shared" si="15"/>
        <v>0</v>
      </c>
      <c r="I35" s="50">
        <v>350</v>
      </c>
      <c r="J35" s="52">
        <f>E43*I35</f>
        <v>1400</v>
      </c>
      <c r="K35" s="50">
        <v>600</v>
      </c>
      <c r="L35" s="52">
        <f>E43*K35</f>
        <v>2400</v>
      </c>
      <c r="M35" s="50">
        <v>1500</v>
      </c>
      <c r="N35" s="52">
        <f>E43*M35</f>
        <v>6000</v>
      </c>
      <c r="O35" s="51">
        <v>550</v>
      </c>
      <c r="P35" s="73">
        <f>E43*O35</f>
        <v>2200</v>
      </c>
      <c r="Q35" s="142">
        <v>3500</v>
      </c>
      <c r="R35" s="68">
        <f>E43*Q35</f>
        <v>14000</v>
      </c>
      <c r="S35" s="50">
        <v>250</v>
      </c>
      <c r="T35" s="52">
        <f>S35*E43</f>
        <v>1000</v>
      </c>
    </row>
    <row r="36" spans="1:20" ht="15.5" x14ac:dyDescent="0.35">
      <c r="A36" s="6"/>
      <c r="B36" s="36"/>
      <c r="C36" s="18" t="s">
        <v>31</v>
      </c>
      <c r="D36" s="14" t="s">
        <v>27</v>
      </c>
      <c r="E36" s="39">
        <v>10</v>
      </c>
      <c r="F36" s="91"/>
      <c r="G36" s="128">
        <f t="shared" si="15"/>
        <v>0</v>
      </c>
      <c r="P36" s="73"/>
      <c r="Q36" s="142"/>
      <c r="R36" s="68"/>
      <c r="T36" s="52"/>
    </row>
    <row r="37" spans="1:20" ht="15.5" x14ac:dyDescent="0.35">
      <c r="A37" s="6"/>
      <c r="B37" s="36"/>
      <c r="C37" s="18" t="s">
        <v>14</v>
      </c>
      <c r="D37" s="14" t="s">
        <v>13</v>
      </c>
      <c r="E37" s="39">
        <v>1</v>
      </c>
      <c r="F37" s="91"/>
      <c r="G37" s="128">
        <f t="shared" si="15"/>
        <v>0</v>
      </c>
      <c r="I37" s="50">
        <v>4.4000000000000004</v>
      </c>
      <c r="J37" s="52">
        <f>E45*I37</f>
        <v>4400</v>
      </c>
      <c r="K37" s="50">
        <v>15</v>
      </c>
      <c r="L37" s="52">
        <f>E45*K37</f>
        <v>15000</v>
      </c>
      <c r="M37" s="50">
        <v>8.57</v>
      </c>
      <c r="N37" s="52">
        <f>E45*M37</f>
        <v>8570</v>
      </c>
      <c r="O37" s="51">
        <v>5.8</v>
      </c>
      <c r="P37" s="73">
        <f>E45*O37</f>
        <v>5800</v>
      </c>
      <c r="Q37" s="50">
        <v>5</v>
      </c>
      <c r="R37" s="68">
        <f>E45*Q37</f>
        <v>5000</v>
      </c>
      <c r="S37" s="50">
        <v>5.7</v>
      </c>
      <c r="T37" s="52">
        <f>S37*E45</f>
        <v>5700</v>
      </c>
    </row>
    <row r="38" spans="1:20" ht="15.5" x14ac:dyDescent="0.35">
      <c r="A38" s="6"/>
      <c r="B38" s="36"/>
      <c r="C38" s="18" t="s">
        <v>15</v>
      </c>
      <c r="D38" s="14" t="s">
        <v>13</v>
      </c>
      <c r="E38" s="39">
        <v>1</v>
      </c>
      <c r="F38" s="91"/>
      <c r="G38" s="128">
        <f t="shared" si="15"/>
        <v>0</v>
      </c>
      <c r="H38" s="16" t="s">
        <v>56</v>
      </c>
      <c r="I38" s="76"/>
      <c r="J38" s="76">
        <f t="shared" ref="J38:T38" si="16">SUM(J27:J37)</f>
        <v>129459.60000000002</v>
      </c>
      <c r="K38" s="76"/>
      <c r="L38" s="76">
        <f t="shared" si="16"/>
        <v>128936.95999999999</v>
      </c>
      <c r="M38" s="76"/>
      <c r="N38" s="76">
        <f t="shared" si="16"/>
        <v>149144.98000000001</v>
      </c>
      <c r="O38" s="76"/>
      <c r="P38" s="76">
        <f t="shared" si="16"/>
        <v>182428.34999999998</v>
      </c>
      <c r="Q38" s="76"/>
      <c r="R38" s="76">
        <f t="shared" si="16"/>
        <v>141336.33000000002</v>
      </c>
      <c r="S38" s="76"/>
      <c r="T38" s="76">
        <f t="shared" si="16"/>
        <v>111375.84</v>
      </c>
    </row>
    <row r="39" spans="1:20" ht="15.5" x14ac:dyDescent="0.35">
      <c r="A39" s="6"/>
      <c r="B39" s="36">
        <v>3.3</v>
      </c>
      <c r="C39" s="18" t="s">
        <v>74</v>
      </c>
      <c r="D39" s="14" t="s">
        <v>27</v>
      </c>
      <c r="E39" s="39">
        <v>2</v>
      </c>
      <c r="F39" s="91"/>
      <c r="G39" s="16">
        <f t="shared" si="15"/>
        <v>0</v>
      </c>
      <c r="H39" s="16" t="s">
        <v>57</v>
      </c>
      <c r="I39" s="52"/>
      <c r="J39" s="52">
        <f>J38*36</f>
        <v>4660545.6000000006</v>
      </c>
      <c r="K39" s="52"/>
      <c r="L39" s="52">
        <f t="shared" ref="L39:T39" si="17">L38*36</f>
        <v>4641730.5599999996</v>
      </c>
      <c r="M39" s="52"/>
      <c r="N39" s="52">
        <f t="shared" si="17"/>
        <v>5369219.2800000003</v>
      </c>
      <c r="O39" s="52"/>
      <c r="P39" s="52">
        <f t="shared" si="17"/>
        <v>6567420.5999999996</v>
      </c>
      <c r="Q39" s="52"/>
      <c r="R39" s="52">
        <f t="shared" si="17"/>
        <v>5088107.8800000008</v>
      </c>
      <c r="S39" s="52"/>
      <c r="T39" s="52">
        <f t="shared" si="17"/>
        <v>4009530.2399999998</v>
      </c>
    </row>
    <row r="40" spans="1:20" ht="15.5" x14ac:dyDescent="0.35">
      <c r="A40" s="6"/>
      <c r="B40" s="36"/>
      <c r="C40" s="18" t="s">
        <v>16</v>
      </c>
      <c r="D40" s="14" t="s">
        <v>27</v>
      </c>
      <c r="E40" s="39">
        <v>2</v>
      </c>
      <c r="F40" s="91"/>
      <c r="G40" s="16">
        <f t="shared" si="15"/>
        <v>0</v>
      </c>
      <c r="P40" s="73"/>
      <c r="R40" s="68"/>
      <c r="T40" s="52"/>
    </row>
    <row r="41" spans="1:20" ht="15.5" x14ac:dyDescent="0.35">
      <c r="A41" s="6"/>
      <c r="B41" s="36">
        <v>3.4</v>
      </c>
      <c r="C41" s="18" t="s">
        <v>14</v>
      </c>
      <c r="D41" s="14" t="s">
        <v>13</v>
      </c>
      <c r="E41" s="39">
        <v>1</v>
      </c>
      <c r="F41" s="91"/>
      <c r="G41" s="16">
        <f t="shared" si="15"/>
        <v>0</v>
      </c>
      <c r="J41" s="52">
        <f t="shared" ref="J41:J48" si="18">E49*I41</f>
        <v>0</v>
      </c>
      <c r="K41" s="50">
        <v>20</v>
      </c>
      <c r="L41" s="52">
        <f t="shared" ref="L41:L48" si="19">E49*K41</f>
        <v>100</v>
      </c>
      <c r="M41" s="50">
        <v>75</v>
      </c>
      <c r="N41" s="52">
        <f t="shared" ref="N41:N48" si="20">E49*M41</f>
        <v>375</v>
      </c>
      <c r="O41" s="51">
        <v>105</v>
      </c>
      <c r="P41" s="73">
        <f t="shared" ref="P41:P48" si="21">E49*O41</f>
        <v>525</v>
      </c>
      <c r="Q41" s="48">
        <v>23</v>
      </c>
      <c r="R41" s="68">
        <f t="shared" ref="R41:R48" si="22">E49*Q41</f>
        <v>115</v>
      </c>
      <c r="T41" s="52">
        <f t="shared" ref="T41:T48" si="23">S41*E49</f>
        <v>0</v>
      </c>
    </row>
    <row r="42" spans="1:20" ht="15.5" x14ac:dyDescent="0.35">
      <c r="A42" s="6"/>
      <c r="B42" s="36"/>
      <c r="C42" s="18" t="s">
        <v>15</v>
      </c>
      <c r="D42" s="14" t="s">
        <v>13</v>
      </c>
      <c r="E42" s="39">
        <v>1</v>
      </c>
      <c r="F42" s="91"/>
      <c r="G42" s="16">
        <f t="shared" si="15"/>
        <v>0</v>
      </c>
      <c r="I42" s="54"/>
      <c r="J42" s="52">
        <f t="shared" si="18"/>
        <v>0</v>
      </c>
      <c r="K42" s="50">
        <v>3200</v>
      </c>
      <c r="L42" s="52">
        <f t="shared" si="19"/>
        <v>0</v>
      </c>
      <c r="M42" s="50">
        <v>250</v>
      </c>
      <c r="N42" s="52">
        <f t="shared" si="20"/>
        <v>0</v>
      </c>
      <c r="O42" s="51">
        <v>125</v>
      </c>
      <c r="P42" s="73">
        <f t="shared" si="21"/>
        <v>0</v>
      </c>
      <c r="Q42" s="48">
        <v>215.63</v>
      </c>
      <c r="R42" s="68">
        <f t="shared" si="22"/>
        <v>0</v>
      </c>
      <c r="T42" s="52">
        <f t="shared" si="23"/>
        <v>0</v>
      </c>
    </row>
    <row r="43" spans="1:20" ht="15.5" x14ac:dyDescent="0.35">
      <c r="A43" s="6"/>
      <c r="B43" s="36"/>
      <c r="C43" s="18" t="s">
        <v>28</v>
      </c>
      <c r="D43" s="14" t="s">
        <v>17</v>
      </c>
      <c r="E43" s="39">
        <v>4</v>
      </c>
      <c r="F43" s="91"/>
      <c r="G43" s="128">
        <f t="shared" si="15"/>
        <v>0</v>
      </c>
      <c r="I43" s="54"/>
      <c r="J43" s="52">
        <f t="shared" si="18"/>
        <v>0</v>
      </c>
      <c r="K43" s="50">
        <v>500</v>
      </c>
      <c r="L43" s="52">
        <f t="shared" si="19"/>
        <v>0</v>
      </c>
      <c r="M43" s="50">
        <v>500</v>
      </c>
      <c r="N43" s="52">
        <f t="shared" si="20"/>
        <v>0</v>
      </c>
      <c r="O43" s="51">
        <v>550</v>
      </c>
      <c r="P43" s="73">
        <f t="shared" si="21"/>
        <v>0</v>
      </c>
      <c r="Q43" s="48">
        <v>230</v>
      </c>
      <c r="R43" s="68">
        <f t="shared" si="22"/>
        <v>0</v>
      </c>
      <c r="T43" s="52">
        <f t="shared" si="23"/>
        <v>0</v>
      </c>
    </row>
    <row r="44" spans="1:20" ht="15.5" x14ac:dyDescent="0.35">
      <c r="A44" s="6"/>
      <c r="B44" s="46">
        <v>4</v>
      </c>
      <c r="C44" s="18" t="s">
        <v>72</v>
      </c>
      <c r="D44" s="14" t="s">
        <v>17</v>
      </c>
      <c r="E44" s="39"/>
      <c r="F44" s="91"/>
      <c r="G44" s="128"/>
      <c r="I44" s="54"/>
      <c r="J44" s="52">
        <f t="shared" si="18"/>
        <v>0</v>
      </c>
      <c r="K44" s="50">
        <v>200</v>
      </c>
      <c r="L44" s="52">
        <f t="shared" si="19"/>
        <v>1000</v>
      </c>
      <c r="M44" s="50">
        <v>500</v>
      </c>
      <c r="N44" s="52">
        <f t="shared" si="20"/>
        <v>2500</v>
      </c>
      <c r="O44" s="51">
        <v>1200</v>
      </c>
      <c r="P44" s="73">
        <f t="shared" si="21"/>
        <v>6000</v>
      </c>
      <c r="Q44" s="48">
        <v>690</v>
      </c>
      <c r="R44" s="68">
        <f t="shared" si="22"/>
        <v>3450</v>
      </c>
      <c r="T44" s="52">
        <f t="shared" si="23"/>
        <v>0</v>
      </c>
    </row>
    <row r="45" spans="1:20" ht="28.5" x14ac:dyDescent="0.35">
      <c r="A45" s="6"/>
      <c r="B45" s="36">
        <v>4.0999999999999996</v>
      </c>
      <c r="C45" s="18" t="s">
        <v>73</v>
      </c>
      <c r="D45" s="14" t="s">
        <v>29</v>
      </c>
      <c r="E45" s="39">
        <v>1000</v>
      </c>
      <c r="F45" s="42"/>
      <c r="G45" s="128">
        <f t="shared" si="15"/>
        <v>0</v>
      </c>
      <c r="I45" s="54"/>
      <c r="J45" s="52">
        <f t="shared" si="18"/>
        <v>0</v>
      </c>
      <c r="K45" s="50">
        <v>20</v>
      </c>
      <c r="L45" s="52">
        <f t="shared" si="19"/>
        <v>100</v>
      </c>
      <c r="M45" s="50">
        <v>25</v>
      </c>
      <c r="N45" s="52">
        <f t="shared" si="20"/>
        <v>125</v>
      </c>
      <c r="O45" s="51">
        <v>120</v>
      </c>
      <c r="P45" s="73">
        <f t="shared" si="21"/>
        <v>600</v>
      </c>
      <c r="Q45" s="48">
        <v>5.75</v>
      </c>
      <c r="R45" s="68">
        <f t="shared" si="22"/>
        <v>28.75</v>
      </c>
      <c r="T45" s="52">
        <f t="shared" si="23"/>
        <v>0</v>
      </c>
    </row>
    <row r="46" spans="1:20" ht="15.5" x14ac:dyDescent="0.35">
      <c r="A46" s="6"/>
      <c r="B46" s="36">
        <v>4.2</v>
      </c>
      <c r="C46" s="18"/>
      <c r="D46" s="14"/>
      <c r="E46" s="39"/>
      <c r="F46" s="42"/>
      <c r="G46" s="133">
        <f>SUM(G31:G45)</f>
        <v>0</v>
      </c>
      <c r="I46" s="54"/>
      <c r="J46" s="52">
        <f t="shared" si="18"/>
        <v>0</v>
      </c>
      <c r="K46" s="50">
        <v>600</v>
      </c>
      <c r="L46" s="52">
        <f t="shared" si="19"/>
        <v>3000</v>
      </c>
      <c r="M46" s="50">
        <v>800</v>
      </c>
      <c r="N46" s="52">
        <f t="shared" si="20"/>
        <v>4000</v>
      </c>
      <c r="O46" s="51">
        <v>625</v>
      </c>
      <c r="P46" s="73">
        <f t="shared" si="21"/>
        <v>3125</v>
      </c>
      <c r="Q46" s="48">
        <v>33.54</v>
      </c>
      <c r="R46" s="68">
        <f t="shared" si="22"/>
        <v>167.7</v>
      </c>
      <c r="T46" s="52">
        <f t="shared" si="23"/>
        <v>0</v>
      </c>
    </row>
    <row r="47" spans="1:20" ht="15.5" x14ac:dyDescent="0.35">
      <c r="A47" s="6"/>
      <c r="B47" s="36">
        <v>4.3</v>
      </c>
      <c r="C47" s="18"/>
      <c r="D47" s="14"/>
      <c r="E47" s="39"/>
      <c r="F47" s="42"/>
      <c r="G47" s="133">
        <f>G46*36</f>
        <v>0</v>
      </c>
      <c r="I47" s="54"/>
      <c r="J47" s="52">
        <f t="shared" si="18"/>
        <v>0</v>
      </c>
      <c r="K47" s="50">
        <v>60</v>
      </c>
      <c r="L47" s="52">
        <f t="shared" si="19"/>
        <v>300</v>
      </c>
      <c r="M47" s="50">
        <v>35</v>
      </c>
      <c r="N47" s="52">
        <f t="shared" si="20"/>
        <v>175</v>
      </c>
      <c r="O47" s="51">
        <v>180</v>
      </c>
      <c r="P47" s="73">
        <f t="shared" si="21"/>
        <v>900</v>
      </c>
      <c r="Q47" s="48">
        <v>5.75</v>
      </c>
      <c r="R47" s="68">
        <f t="shared" si="22"/>
        <v>28.75</v>
      </c>
      <c r="T47" s="52">
        <f t="shared" si="23"/>
        <v>0</v>
      </c>
    </row>
    <row r="48" spans="1:20" ht="15.5" x14ac:dyDescent="0.35">
      <c r="A48" s="6"/>
      <c r="B48" s="36">
        <v>4.4000000000000004</v>
      </c>
      <c r="C48" s="43" t="s">
        <v>26</v>
      </c>
      <c r="D48" s="14"/>
      <c r="E48" s="39"/>
      <c r="F48" s="42"/>
      <c r="G48" s="44"/>
      <c r="I48" s="54"/>
      <c r="J48" s="52">
        <f t="shared" si="18"/>
        <v>0</v>
      </c>
      <c r="K48" s="50">
        <v>5</v>
      </c>
      <c r="L48" s="52">
        <f t="shared" si="19"/>
        <v>25</v>
      </c>
      <c r="M48" s="50">
        <v>25</v>
      </c>
      <c r="N48" s="52">
        <f t="shared" si="20"/>
        <v>125</v>
      </c>
      <c r="O48" s="51">
        <v>15</v>
      </c>
      <c r="P48" s="73">
        <f t="shared" si="21"/>
        <v>75</v>
      </c>
      <c r="Q48" s="48">
        <v>2.2999999999999998</v>
      </c>
      <c r="R48" s="68">
        <f t="shared" si="22"/>
        <v>11.5</v>
      </c>
      <c r="T48" s="52">
        <f t="shared" si="23"/>
        <v>0</v>
      </c>
    </row>
    <row r="49" spans="1:20" ht="15.5" x14ac:dyDescent="0.35">
      <c r="A49" s="7"/>
      <c r="B49" s="36">
        <v>4.5</v>
      </c>
      <c r="C49" s="18" t="s">
        <v>18</v>
      </c>
      <c r="D49" s="14" t="s">
        <v>8</v>
      </c>
      <c r="E49" s="39">
        <v>5</v>
      </c>
      <c r="F49" s="42"/>
      <c r="G49" s="44"/>
      <c r="H49" s="16"/>
      <c r="I49" s="76">
        <f>SUM(I41:I48)</f>
        <v>0</v>
      </c>
      <c r="J49" s="76">
        <f>SUM(J41:J48)</f>
        <v>0</v>
      </c>
      <c r="K49" s="76"/>
      <c r="L49" s="76">
        <f t="shared" ref="L49:T49" si="24">SUM(L41:L48)</f>
        <v>4525</v>
      </c>
      <c r="M49" s="76"/>
      <c r="N49" s="76">
        <f t="shared" si="24"/>
        <v>7300</v>
      </c>
      <c r="O49" s="76"/>
      <c r="P49" s="76">
        <f t="shared" si="24"/>
        <v>11225</v>
      </c>
      <c r="Q49" s="76"/>
      <c r="R49" s="76">
        <f t="shared" si="24"/>
        <v>3801.7</v>
      </c>
      <c r="S49" s="76"/>
      <c r="T49" s="76">
        <f t="shared" si="24"/>
        <v>0</v>
      </c>
    </row>
    <row r="50" spans="1:20" ht="15.5" x14ac:dyDescent="0.35">
      <c r="A50" s="7"/>
      <c r="B50" s="36">
        <v>4.5999999999999996</v>
      </c>
      <c r="C50" s="18"/>
      <c r="D50" s="14"/>
      <c r="E50" s="107"/>
      <c r="F50" s="42"/>
      <c r="G50" s="44"/>
    </row>
    <row r="51" spans="1:20" ht="15.5" x14ac:dyDescent="0.35">
      <c r="A51" s="13"/>
      <c r="B51" s="36">
        <v>4.7</v>
      </c>
      <c r="C51" s="18"/>
      <c r="D51" s="14"/>
      <c r="E51" s="39"/>
      <c r="F51" s="42"/>
      <c r="G51" s="44"/>
      <c r="I51" s="50">
        <f>(L49+N49+P49+R49)/4</f>
        <v>6712.9250000000002</v>
      </c>
    </row>
    <row r="52" spans="1:20" ht="15.5" x14ac:dyDescent="0.35">
      <c r="A52" s="13"/>
      <c r="B52" s="36">
        <v>4.8</v>
      </c>
      <c r="C52" s="18" t="s">
        <v>19</v>
      </c>
      <c r="D52" s="14" t="s">
        <v>8</v>
      </c>
      <c r="E52" s="39">
        <v>5</v>
      </c>
      <c r="F52" s="42"/>
      <c r="G52" s="44"/>
      <c r="J52" s="52" t="e">
        <f>J38+J24+J11</f>
        <v>#REF!</v>
      </c>
      <c r="K52" s="52"/>
      <c r="L52" s="52" t="e">
        <f>L38+L24+L11</f>
        <v>#REF!</v>
      </c>
      <c r="M52" s="52"/>
      <c r="N52" s="52" t="e">
        <f>N38+N24+N11</f>
        <v>#REF!</v>
      </c>
      <c r="O52" s="52"/>
      <c r="P52" s="52" t="e">
        <f>P38+P24+P11</f>
        <v>#REF!</v>
      </c>
      <c r="Q52" s="52"/>
      <c r="R52" s="87" t="e">
        <f>R38+R24+R11</f>
        <v>#REF!</v>
      </c>
      <c r="S52" s="52"/>
      <c r="T52" s="52" t="e">
        <f>T38+T24+T11</f>
        <v>#REF!</v>
      </c>
    </row>
    <row r="53" spans="1:20" ht="15.5" x14ac:dyDescent="0.35">
      <c r="A53" s="13"/>
      <c r="B53" s="23"/>
      <c r="C53" s="18" t="s">
        <v>20</v>
      </c>
      <c r="D53" s="14" t="s">
        <v>8</v>
      </c>
      <c r="E53" s="39">
        <v>5</v>
      </c>
      <c r="F53" s="42"/>
      <c r="G53" s="44"/>
    </row>
    <row r="54" spans="1:20" ht="15.5" x14ac:dyDescent="0.35">
      <c r="A54" s="13"/>
      <c r="B54" s="15"/>
      <c r="C54" s="18" t="s">
        <v>22</v>
      </c>
      <c r="D54" s="14" t="s">
        <v>8</v>
      </c>
      <c r="E54" s="39">
        <v>5</v>
      </c>
      <c r="F54" s="42"/>
      <c r="G54" s="44"/>
      <c r="J54" s="52" t="e">
        <f>J13+J25+J39+I51</f>
        <v>#REF!</v>
      </c>
      <c r="K54" s="52"/>
      <c r="L54" s="52" t="e">
        <f>L13+L25+L39+I51</f>
        <v>#REF!</v>
      </c>
      <c r="M54" s="52"/>
      <c r="N54" s="158" t="e">
        <f>N13+N25+N39+I51</f>
        <v>#REF!</v>
      </c>
      <c r="O54" s="52"/>
      <c r="P54" s="52" t="e">
        <f>P13+P25+P39+I51</f>
        <v>#REF!</v>
      </c>
      <c r="Q54" s="52"/>
      <c r="R54" s="88" t="e">
        <f t="shared" ref="R54" si="25">R13+R25+R39+Q51</f>
        <v>#REF!</v>
      </c>
      <c r="S54" s="52"/>
      <c r="T54" s="52" t="e">
        <f>T13+T25+T39+I51</f>
        <v>#REF!</v>
      </c>
    </row>
    <row r="55" spans="1:20" ht="15.5" x14ac:dyDescent="0.35">
      <c r="A55" s="13"/>
      <c r="B55" s="24"/>
      <c r="C55" s="18" t="s">
        <v>23</v>
      </c>
      <c r="D55" s="14" t="s">
        <v>8</v>
      </c>
      <c r="E55" s="39">
        <v>5</v>
      </c>
      <c r="F55" s="42"/>
      <c r="G55" s="44"/>
    </row>
    <row r="56" spans="1:20" ht="15.5" x14ac:dyDescent="0.35">
      <c r="A56" s="13"/>
      <c r="B56" s="27"/>
      <c r="C56" s="18" t="s">
        <v>24</v>
      </c>
      <c r="D56" s="14" t="s">
        <v>8</v>
      </c>
      <c r="E56" s="39">
        <v>5</v>
      </c>
      <c r="F56" s="42"/>
      <c r="G56" s="44"/>
      <c r="J56" s="143" t="e">
        <f>(J54-$R$54)/$R$54</f>
        <v>#REF!</v>
      </c>
      <c r="K56" s="143"/>
      <c r="L56" s="143" t="e">
        <f t="shared" ref="L56:T56" si="26">(L54-$R$54)/$R$54</f>
        <v>#REF!</v>
      </c>
      <c r="M56" s="143"/>
      <c r="N56" s="143" t="e">
        <f>(N54-$R$54)/$R$54</f>
        <v>#REF!</v>
      </c>
      <c r="O56" s="143"/>
      <c r="P56" s="143" t="e">
        <f>(P54-$R$54)/$R$54</f>
        <v>#REF!</v>
      </c>
      <c r="Q56" s="143"/>
      <c r="R56" s="143" t="e">
        <f t="shared" si="26"/>
        <v>#REF!</v>
      </c>
      <c r="S56" s="136"/>
      <c r="T56" s="136" t="e">
        <f t="shared" si="26"/>
        <v>#REF!</v>
      </c>
    </row>
    <row r="57" spans="1:20" ht="15.5" x14ac:dyDescent="0.35">
      <c r="A57" s="13"/>
      <c r="B57" s="27"/>
      <c r="C57" s="19" t="s">
        <v>6</v>
      </c>
      <c r="D57" s="14"/>
      <c r="E57" s="39"/>
      <c r="F57" s="17"/>
      <c r="G57" s="16"/>
      <c r="J57" s="145"/>
      <c r="K57" s="146"/>
      <c r="L57" s="145"/>
      <c r="M57" s="146"/>
      <c r="N57" s="145"/>
      <c r="O57" s="147"/>
      <c r="P57" s="144"/>
      <c r="Q57" s="146"/>
      <c r="R57" s="63" t="e">
        <f>R54</f>
        <v>#REF!</v>
      </c>
      <c r="T57" s="52" t="e">
        <f>T54</f>
        <v>#REF!</v>
      </c>
    </row>
    <row r="58" spans="1:20" ht="15.5" x14ac:dyDescent="0.35">
      <c r="A58" s="13"/>
      <c r="B58" s="27"/>
      <c r="C58" s="20"/>
      <c r="D58" s="16"/>
      <c r="E58" s="40"/>
      <c r="F58" s="17"/>
      <c r="G58" s="16"/>
      <c r="J58" s="145"/>
      <c r="K58" s="146"/>
      <c r="L58" s="145"/>
      <c r="M58" s="146"/>
      <c r="N58" s="52" t="e">
        <f>R54-N54</f>
        <v>#REF!</v>
      </c>
      <c r="O58" s="147"/>
      <c r="P58" s="144"/>
      <c r="Q58" s="146"/>
      <c r="R58" s="145"/>
    </row>
    <row r="59" spans="1:20" x14ac:dyDescent="0.35">
      <c r="A59" s="13"/>
      <c r="B59" s="27"/>
      <c r="C59" s="76"/>
      <c r="D59" s="76"/>
      <c r="E59" s="76"/>
      <c r="F59" s="76"/>
      <c r="G59" s="76"/>
      <c r="J59" s="145"/>
      <c r="K59" s="146"/>
      <c r="L59" s="145"/>
      <c r="M59" s="146"/>
      <c r="N59" s="145"/>
      <c r="O59" s="147"/>
      <c r="P59" s="144"/>
      <c r="Q59" s="146"/>
      <c r="R59" s="143"/>
    </row>
    <row r="60" spans="1:20" x14ac:dyDescent="0.35">
      <c r="A60" s="13"/>
      <c r="B60" s="27"/>
      <c r="C60" s="76" t="s">
        <v>53</v>
      </c>
      <c r="D60" s="76"/>
      <c r="E60" s="76"/>
      <c r="F60" s="76">
        <f>G28+G46+H11</f>
        <v>0</v>
      </c>
      <c r="G60" s="76"/>
      <c r="N60" s="143"/>
    </row>
    <row r="61" spans="1:20" x14ac:dyDescent="0.35">
      <c r="A61" s="13"/>
      <c r="B61" s="27"/>
      <c r="C61" s="76"/>
      <c r="D61" s="76"/>
      <c r="E61" s="76"/>
      <c r="F61" s="76"/>
      <c r="G61" s="76"/>
      <c r="R61" s="52" t="e">
        <f>R57*1.4325</f>
        <v>#REF!</v>
      </c>
    </row>
    <row r="62" spans="1:20" ht="15.5" x14ac:dyDescent="0.35">
      <c r="A62" s="13"/>
      <c r="B62" s="27"/>
      <c r="C62" s="76" t="s">
        <v>54</v>
      </c>
      <c r="D62" s="76"/>
      <c r="E62" s="76"/>
      <c r="F62" s="76"/>
      <c r="G62" s="76"/>
      <c r="I62" s="55"/>
      <c r="J62" s="55"/>
    </row>
    <row r="63" spans="1:20" ht="15.5" x14ac:dyDescent="0.35">
      <c r="A63" s="13"/>
      <c r="B63" s="27"/>
      <c r="C63" s="76"/>
      <c r="D63" s="76"/>
      <c r="E63" s="76"/>
      <c r="F63" s="76"/>
      <c r="G63" s="76"/>
      <c r="I63" s="55"/>
      <c r="J63" s="55"/>
    </row>
    <row r="64" spans="1:20" ht="15.5" x14ac:dyDescent="0.35">
      <c r="A64" s="13"/>
      <c r="B64" s="27"/>
      <c r="C64" s="37"/>
      <c r="D64" s="12"/>
      <c r="E64" s="33"/>
      <c r="F64" s="11"/>
      <c r="G64" s="16"/>
      <c r="I64" s="55"/>
      <c r="J64" s="55"/>
    </row>
    <row r="65" spans="1:10" ht="15.5" x14ac:dyDescent="0.35">
      <c r="A65" s="13"/>
      <c r="B65" s="27"/>
      <c r="C65" s="37"/>
      <c r="D65" s="12"/>
      <c r="E65" s="33"/>
      <c r="F65" s="11"/>
      <c r="G65" s="16"/>
      <c r="I65" s="55"/>
      <c r="J65" s="55"/>
    </row>
    <row r="66" spans="1:10" ht="15.5" x14ac:dyDescent="0.35">
      <c r="A66" s="13"/>
      <c r="B66" s="27"/>
      <c r="C66" s="37"/>
      <c r="D66" s="12"/>
      <c r="E66" s="33"/>
      <c r="F66" s="76">
        <f>F62</f>
        <v>0</v>
      </c>
      <c r="G66" s="16"/>
      <c r="I66" s="55"/>
      <c r="J66" s="55"/>
    </row>
    <row r="67" spans="1:10" ht="15.5" x14ac:dyDescent="0.35">
      <c r="A67" s="13"/>
      <c r="B67" s="162"/>
      <c r="C67" s="37"/>
      <c r="D67" s="12"/>
      <c r="E67" s="33"/>
      <c r="G67" s="16"/>
      <c r="I67" s="55"/>
      <c r="J67" s="55"/>
    </row>
    <row r="68" spans="1:10" ht="15.5" x14ac:dyDescent="0.35">
      <c r="A68" s="13"/>
      <c r="B68" s="162"/>
      <c r="C68" s="37"/>
      <c r="D68" s="12"/>
      <c r="E68" s="33"/>
      <c r="F68" s="148" t="e">
        <f>(T57-F66)/F66</f>
        <v>#REF!</v>
      </c>
      <c r="G68" s="16"/>
      <c r="I68" s="55"/>
      <c r="J68" s="55"/>
    </row>
    <row r="69" spans="1:10" ht="15.5" x14ac:dyDescent="0.35">
      <c r="A69" s="13"/>
      <c r="B69" s="162"/>
      <c r="C69" s="37"/>
      <c r="D69" s="12"/>
      <c r="E69" s="33"/>
      <c r="F69" s="11"/>
      <c r="G69" s="16"/>
      <c r="I69" s="55"/>
      <c r="J69" s="55"/>
    </row>
    <row r="70" spans="1:10" ht="15.5" x14ac:dyDescent="0.35">
      <c r="A70" s="13"/>
      <c r="B70" s="162"/>
      <c r="C70" s="37"/>
      <c r="D70" s="12"/>
      <c r="E70" s="12"/>
      <c r="F70" s="11"/>
      <c r="G70" s="16"/>
      <c r="I70" s="55"/>
      <c r="J70" s="55"/>
    </row>
    <row r="71" spans="1:10" ht="15.5" x14ac:dyDescent="0.35">
      <c r="A71" s="13"/>
      <c r="B71" s="162"/>
      <c r="C71" s="167"/>
      <c r="D71" s="164"/>
      <c r="E71" s="164"/>
      <c r="F71" s="165"/>
      <c r="I71" s="55"/>
      <c r="J71" s="55"/>
    </row>
    <row r="72" spans="1:10" ht="15.5" x14ac:dyDescent="0.35">
      <c r="A72" s="13"/>
      <c r="B72" s="162"/>
      <c r="C72" s="167"/>
      <c r="D72" s="164"/>
      <c r="E72" s="164"/>
      <c r="F72" s="165"/>
      <c r="I72" s="55"/>
      <c r="J72" s="55"/>
    </row>
    <row r="73" spans="1:10" ht="15.5" x14ac:dyDescent="0.35">
      <c r="A73" s="13"/>
      <c r="B73" s="162"/>
      <c r="C73" s="168"/>
      <c r="D73" s="164"/>
      <c r="E73" s="164"/>
      <c r="F73" s="165"/>
      <c r="I73" s="55"/>
      <c r="J73" s="55"/>
    </row>
    <row r="74" spans="1:10" ht="15.5" x14ac:dyDescent="0.35">
      <c r="A74" s="13"/>
      <c r="B74" s="162"/>
      <c r="C74" s="169"/>
      <c r="D74" s="164"/>
      <c r="E74" s="164"/>
      <c r="F74" s="165"/>
      <c r="I74" s="55"/>
      <c r="J74" s="55"/>
    </row>
    <row r="75" spans="1:10" ht="15.5" x14ac:dyDescent="0.35">
      <c r="A75" s="13"/>
      <c r="B75" s="162"/>
      <c r="C75" s="170"/>
      <c r="D75" s="164"/>
      <c r="E75" s="164"/>
      <c r="F75" s="165"/>
      <c r="I75" s="55"/>
      <c r="J75" s="55"/>
    </row>
    <row r="76" spans="1:10" ht="15.5" x14ac:dyDescent="0.35">
      <c r="A76" s="13"/>
      <c r="B76" s="162"/>
      <c r="C76" s="170"/>
      <c r="D76" s="164"/>
      <c r="E76" s="164"/>
      <c r="F76" s="165"/>
      <c r="I76" s="55"/>
      <c r="J76" s="55"/>
    </row>
    <row r="77" spans="1:10" ht="15.5" x14ac:dyDescent="0.35">
      <c r="A77" s="13"/>
      <c r="B77" s="162"/>
      <c r="C77" s="170"/>
      <c r="D77" s="164"/>
      <c r="E77" s="164"/>
      <c r="F77" s="165"/>
      <c r="I77" s="55"/>
      <c r="J77" s="55"/>
    </row>
    <row r="78" spans="1:10" ht="15.5" x14ac:dyDescent="0.35">
      <c r="A78" s="13"/>
      <c r="B78" s="162"/>
      <c r="C78" s="170"/>
      <c r="D78" s="164"/>
      <c r="E78" s="164"/>
      <c r="F78" s="165"/>
      <c r="I78" s="55"/>
      <c r="J78" s="55"/>
    </row>
    <row r="79" spans="1:10" ht="15.5" x14ac:dyDescent="0.35">
      <c r="A79" s="13"/>
      <c r="B79" s="162"/>
      <c r="C79" s="170"/>
      <c r="D79" s="164"/>
      <c r="E79" s="164"/>
      <c r="F79" s="165"/>
      <c r="I79" s="55"/>
      <c r="J79" s="55"/>
    </row>
    <row r="80" spans="1:10" ht="15.5" x14ac:dyDescent="0.35">
      <c r="A80" s="13"/>
      <c r="B80" s="162"/>
      <c r="C80" s="170"/>
      <c r="D80" s="164"/>
      <c r="E80" s="164"/>
      <c r="F80" s="165"/>
      <c r="I80" s="55"/>
      <c r="J80" s="55"/>
    </row>
    <row r="81" spans="1:10" ht="15.5" x14ac:dyDescent="0.35">
      <c r="A81" s="13"/>
      <c r="B81" s="162"/>
      <c r="C81" s="171"/>
      <c r="D81" s="164"/>
      <c r="E81" s="164"/>
      <c r="F81" s="165"/>
      <c r="I81" s="55"/>
      <c r="J81" s="55"/>
    </row>
    <row r="82" spans="1:10" ht="15.5" x14ac:dyDescent="0.35">
      <c r="A82" s="13"/>
      <c r="B82" s="162"/>
      <c r="C82" s="170"/>
      <c r="D82" s="164"/>
      <c r="E82" s="164"/>
      <c r="F82" s="165"/>
      <c r="I82" s="55"/>
      <c r="J82" s="55"/>
    </row>
    <row r="83" spans="1:10" ht="15.5" x14ac:dyDescent="0.35">
      <c r="A83" s="13"/>
      <c r="B83" s="162"/>
      <c r="C83" s="170"/>
      <c r="D83" s="164"/>
      <c r="E83" s="164"/>
      <c r="F83" s="165"/>
      <c r="I83" s="55"/>
      <c r="J83" s="55"/>
    </row>
    <row r="84" spans="1:10" ht="15.5" x14ac:dyDescent="0.35">
      <c r="A84" s="13"/>
      <c r="B84" s="162"/>
      <c r="C84" s="170"/>
      <c r="D84" s="164"/>
      <c r="E84" s="164"/>
      <c r="F84" s="165"/>
      <c r="I84" s="55"/>
      <c r="J84" s="55"/>
    </row>
    <row r="85" spans="1:10" ht="15.5" x14ac:dyDescent="0.35">
      <c r="A85" s="13"/>
      <c r="B85" s="162"/>
      <c r="C85" s="170"/>
      <c r="D85" s="164"/>
      <c r="E85" s="164"/>
      <c r="F85" s="165"/>
      <c r="I85" s="55"/>
      <c r="J85" s="55"/>
    </row>
    <row r="86" spans="1:10" ht="15.5" x14ac:dyDescent="0.35">
      <c r="A86" s="13"/>
      <c r="B86" s="162"/>
      <c r="C86" s="170"/>
      <c r="D86" s="164"/>
      <c r="E86" s="164"/>
      <c r="F86" s="165"/>
      <c r="I86" s="55"/>
      <c r="J86" s="55"/>
    </row>
    <row r="87" spans="1:10" ht="15.5" x14ac:dyDescent="0.35">
      <c r="A87" s="13"/>
      <c r="B87" s="162"/>
      <c r="C87" s="170"/>
      <c r="D87" s="164"/>
      <c r="E87" s="164"/>
      <c r="F87" s="165"/>
      <c r="I87" s="55"/>
      <c r="J87" s="55"/>
    </row>
    <row r="88" spans="1:10" ht="15.5" x14ac:dyDescent="0.35">
      <c r="A88" s="13"/>
      <c r="B88" s="162"/>
      <c r="C88" s="170"/>
      <c r="D88" s="164"/>
      <c r="E88" s="164"/>
      <c r="F88" s="165"/>
      <c r="I88" s="55"/>
      <c r="J88" s="55"/>
    </row>
    <row r="89" spans="1:10" ht="15.5" x14ac:dyDescent="0.35">
      <c r="A89" s="13"/>
      <c r="B89" s="162"/>
      <c r="C89" s="170"/>
      <c r="D89" s="164"/>
      <c r="E89" s="164"/>
      <c r="F89" s="165"/>
      <c r="I89" s="55"/>
      <c r="J89" s="55"/>
    </row>
    <row r="90" spans="1:10" ht="15.5" x14ac:dyDescent="0.35">
      <c r="A90" s="13"/>
      <c r="B90" s="162"/>
      <c r="C90" s="170"/>
      <c r="D90" s="164"/>
      <c r="E90" s="164"/>
      <c r="F90" s="165"/>
      <c r="I90" s="55"/>
      <c r="J90" s="55"/>
    </row>
    <row r="91" spans="1:10" ht="15.5" x14ac:dyDescent="0.35">
      <c r="A91" s="13"/>
      <c r="B91" s="162"/>
      <c r="C91" s="170"/>
      <c r="D91" s="164"/>
      <c r="E91" s="164"/>
      <c r="F91" s="165"/>
      <c r="I91" s="55"/>
      <c r="J91" s="55"/>
    </row>
    <row r="92" spans="1:10" ht="15.5" x14ac:dyDescent="0.35">
      <c r="A92" s="13"/>
      <c r="B92" s="162"/>
      <c r="C92" s="170"/>
      <c r="D92" s="164"/>
      <c r="E92" s="164"/>
      <c r="F92" s="165"/>
      <c r="I92" s="55"/>
      <c r="J92" s="55"/>
    </row>
    <row r="93" spans="1:10" ht="15.5" x14ac:dyDescent="0.35">
      <c r="A93" s="13"/>
      <c r="B93" s="162"/>
      <c r="C93" s="170"/>
      <c r="D93" s="164"/>
      <c r="E93" s="164"/>
      <c r="F93" s="165"/>
      <c r="I93" s="55"/>
      <c r="J93" s="55"/>
    </row>
    <row r="94" spans="1:10" ht="15.5" x14ac:dyDescent="0.35">
      <c r="A94" s="13"/>
      <c r="B94" s="162"/>
      <c r="C94" s="171"/>
      <c r="D94" s="164"/>
      <c r="E94" s="164"/>
      <c r="F94" s="165"/>
      <c r="I94" s="55"/>
      <c r="J94" s="55"/>
    </row>
    <row r="95" spans="1:10" ht="15.5" x14ac:dyDescent="0.35">
      <c r="A95" s="13"/>
      <c r="B95" s="162"/>
      <c r="C95" s="170"/>
      <c r="D95" s="164"/>
      <c r="E95" s="164"/>
      <c r="F95" s="165"/>
      <c r="I95" s="55"/>
      <c r="J95" s="55"/>
    </row>
    <row r="96" spans="1:10" ht="15.5" x14ac:dyDescent="0.35">
      <c r="A96" s="13"/>
      <c r="B96" s="162"/>
      <c r="C96" s="170"/>
      <c r="D96" s="164"/>
      <c r="E96" s="164"/>
      <c r="F96" s="165"/>
      <c r="I96" s="55"/>
      <c r="J96" s="55"/>
    </row>
    <row r="97" spans="1:10" ht="15.5" x14ac:dyDescent="0.35">
      <c r="A97" s="13"/>
      <c r="B97" s="162"/>
      <c r="C97" s="171"/>
      <c r="D97" s="164"/>
      <c r="E97" s="164"/>
      <c r="F97" s="165"/>
      <c r="I97" s="55"/>
      <c r="J97" s="55"/>
    </row>
    <row r="98" spans="1:10" ht="15.5" x14ac:dyDescent="0.35">
      <c r="A98" s="13"/>
      <c r="B98" s="172"/>
      <c r="C98" s="170"/>
      <c r="D98" s="164"/>
      <c r="E98" s="164"/>
      <c r="F98" s="165"/>
      <c r="I98" s="55"/>
      <c r="J98" s="55"/>
    </row>
    <row r="99" spans="1:10" ht="15.5" x14ac:dyDescent="0.35">
      <c r="A99" s="13"/>
      <c r="B99" s="172"/>
      <c r="C99" s="170"/>
      <c r="D99" s="164"/>
      <c r="E99" s="164"/>
      <c r="F99" s="165"/>
      <c r="I99" s="55"/>
      <c r="J99" s="55"/>
    </row>
    <row r="100" spans="1:10" ht="15.5" x14ac:dyDescent="0.35">
      <c r="A100" s="13"/>
      <c r="B100" s="172"/>
      <c r="C100" s="170"/>
      <c r="D100" s="164"/>
      <c r="E100" s="164"/>
      <c r="F100" s="165"/>
      <c r="I100" s="55"/>
      <c r="J100" s="55"/>
    </row>
    <row r="101" spans="1:10" ht="15.5" x14ac:dyDescent="0.35">
      <c r="A101" s="13"/>
      <c r="B101" s="172"/>
      <c r="C101" s="170"/>
      <c r="D101" s="164"/>
      <c r="E101" s="164"/>
      <c r="F101" s="165"/>
      <c r="I101" s="55"/>
      <c r="J101" s="55"/>
    </row>
    <row r="102" spans="1:10" ht="15.5" x14ac:dyDescent="0.35">
      <c r="A102" s="13"/>
      <c r="B102" s="172"/>
      <c r="C102" s="170"/>
      <c r="D102" s="164"/>
      <c r="E102" s="164"/>
      <c r="F102" s="165"/>
      <c r="I102" s="55"/>
      <c r="J102" s="55"/>
    </row>
    <row r="103" spans="1:10" ht="15.5" x14ac:dyDescent="0.35">
      <c r="A103" s="13"/>
      <c r="B103" s="172"/>
      <c r="C103" s="170"/>
      <c r="D103" s="164"/>
      <c r="E103" s="164"/>
      <c r="F103" s="165"/>
      <c r="I103" s="55"/>
      <c r="J103" s="55"/>
    </row>
    <row r="104" spans="1:10" ht="15.5" x14ac:dyDescent="0.35">
      <c r="A104" s="13"/>
      <c r="B104" s="172"/>
      <c r="C104" s="170"/>
      <c r="D104" s="164"/>
      <c r="E104" s="164"/>
      <c r="F104" s="165"/>
      <c r="I104" s="55"/>
      <c r="J104" s="55"/>
    </row>
    <row r="105" spans="1:10" ht="15.5" x14ac:dyDescent="0.35">
      <c r="A105" s="13"/>
      <c r="B105" s="162"/>
      <c r="C105" s="170"/>
      <c r="D105" s="164"/>
      <c r="E105" s="164"/>
      <c r="F105" s="165"/>
      <c r="I105" s="55"/>
      <c r="J105" s="55"/>
    </row>
    <row r="106" spans="1:10" ht="15.5" x14ac:dyDescent="0.35">
      <c r="A106" s="13"/>
      <c r="B106" s="162"/>
      <c r="C106" s="170"/>
      <c r="D106" s="164"/>
      <c r="E106" s="164"/>
      <c r="F106" s="165"/>
      <c r="I106" s="55"/>
      <c r="J106" s="55"/>
    </row>
    <row r="107" spans="1:10" ht="15.5" x14ac:dyDescent="0.35">
      <c r="A107" s="13"/>
      <c r="B107" s="162"/>
      <c r="C107" s="170"/>
      <c r="D107" s="164"/>
      <c r="E107" s="164"/>
      <c r="F107" s="165"/>
      <c r="I107" s="55"/>
      <c r="J107" s="55"/>
    </row>
    <row r="108" spans="1:10" ht="15.5" x14ac:dyDescent="0.35">
      <c r="A108" s="13"/>
      <c r="B108" s="162"/>
      <c r="C108" s="170"/>
      <c r="D108" s="164"/>
      <c r="E108" s="164"/>
      <c r="F108" s="165"/>
      <c r="I108" s="55"/>
      <c r="J108" s="55"/>
    </row>
    <row r="109" spans="1:10" ht="15.5" x14ac:dyDescent="0.35">
      <c r="A109" s="13"/>
      <c r="B109" s="172"/>
      <c r="C109" s="170"/>
      <c r="D109" s="164"/>
      <c r="E109" s="164"/>
      <c r="F109" s="165"/>
      <c r="I109" s="55"/>
      <c r="J109" s="55"/>
    </row>
    <row r="110" spans="1:10" ht="15.5" x14ac:dyDescent="0.35">
      <c r="A110" s="13"/>
      <c r="B110" s="162"/>
      <c r="C110" s="170"/>
      <c r="D110" s="164"/>
      <c r="E110" s="164"/>
      <c r="F110" s="165"/>
      <c r="I110" s="55"/>
      <c r="J110" s="55"/>
    </row>
    <row r="111" spans="1:10" ht="15.5" x14ac:dyDescent="0.35">
      <c r="A111" s="13"/>
      <c r="B111" s="162"/>
      <c r="C111" s="170"/>
      <c r="D111" s="164"/>
      <c r="E111" s="164"/>
      <c r="F111" s="165"/>
      <c r="I111" s="55"/>
      <c r="J111" s="55"/>
    </row>
    <row r="112" spans="1:10" ht="15.5" x14ac:dyDescent="0.35">
      <c r="A112" s="13"/>
      <c r="B112" s="162"/>
      <c r="C112" s="170"/>
      <c r="D112" s="164"/>
      <c r="E112" s="164"/>
      <c r="F112" s="165"/>
      <c r="I112" s="55"/>
      <c r="J112" s="55"/>
    </row>
    <row r="113" spans="1:10" ht="15.5" x14ac:dyDescent="0.35">
      <c r="A113" s="13"/>
      <c r="B113" s="162"/>
      <c r="C113" s="170"/>
      <c r="D113" s="164"/>
      <c r="E113" s="164"/>
      <c r="F113" s="165"/>
      <c r="I113" s="55"/>
      <c r="J113" s="55"/>
    </row>
    <row r="114" spans="1:10" ht="15.5" x14ac:dyDescent="0.35">
      <c r="A114" s="13"/>
      <c r="B114" s="162"/>
      <c r="C114" s="170"/>
      <c r="D114" s="164"/>
      <c r="E114" s="164"/>
      <c r="F114" s="165"/>
      <c r="I114" s="55"/>
      <c r="J114" s="55"/>
    </row>
    <row r="115" spans="1:10" ht="15.5" x14ac:dyDescent="0.35">
      <c r="A115" s="13"/>
      <c r="B115" s="162"/>
      <c r="C115" s="170"/>
      <c r="D115" s="164"/>
      <c r="E115" s="164"/>
      <c r="F115" s="165"/>
      <c r="I115" s="55"/>
      <c r="J115" s="55"/>
    </row>
    <row r="116" spans="1:10" ht="15.5" x14ac:dyDescent="0.35">
      <c r="A116" s="13"/>
      <c r="B116" s="162"/>
      <c r="C116" s="170"/>
      <c r="D116" s="164"/>
      <c r="E116" s="164"/>
      <c r="F116" s="165"/>
      <c r="I116" s="55"/>
      <c r="J116" s="55"/>
    </row>
    <row r="117" spans="1:10" ht="15.5" x14ac:dyDescent="0.35">
      <c r="A117" s="13"/>
      <c r="B117" s="162"/>
      <c r="C117" s="170"/>
      <c r="D117" s="164"/>
      <c r="E117" s="164"/>
      <c r="F117" s="165"/>
      <c r="I117" s="55"/>
      <c r="J117" s="55"/>
    </row>
    <row r="118" spans="1:10" ht="15.5" x14ac:dyDescent="0.35">
      <c r="A118" s="13"/>
      <c r="B118" s="162"/>
      <c r="C118" s="170"/>
      <c r="D118" s="164"/>
      <c r="E118" s="164"/>
      <c r="F118" s="165"/>
      <c r="I118" s="55"/>
      <c r="J118" s="55"/>
    </row>
    <row r="119" spans="1:10" ht="15.5" x14ac:dyDescent="0.35">
      <c r="A119" s="13"/>
      <c r="B119" s="162"/>
      <c r="C119" s="170"/>
      <c r="D119" s="164"/>
      <c r="E119" s="164"/>
      <c r="F119" s="165"/>
      <c r="I119" s="55"/>
      <c r="J119" s="55"/>
    </row>
    <row r="120" spans="1:10" ht="15.5" x14ac:dyDescent="0.35">
      <c r="A120" s="13"/>
      <c r="B120" s="162"/>
      <c r="C120" s="170"/>
      <c r="D120" s="164"/>
      <c r="E120" s="164"/>
      <c r="F120" s="165"/>
      <c r="I120" s="55"/>
      <c r="J120" s="55"/>
    </row>
    <row r="121" spans="1:10" ht="15.5" x14ac:dyDescent="0.35">
      <c r="A121" s="13"/>
      <c r="B121" s="94"/>
      <c r="C121" s="170"/>
      <c r="D121" s="164"/>
      <c r="E121" s="164"/>
      <c r="F121" s="165"/>
      <c r="I121" s="55"/>
      <c r="J121" s="55"/>
    </row>
    <row r="122" spans="1:10" ht="15.5" x14ac:dyDescent="0.35">
      <c r="A122" s="13"/>
      <c r="B122" s="162"/>
      <c r="C122" s="170"/>
      <c r="D122" s="164"/>
      <c r="E122" s="164"/>
      <c r="F122" s="165"/>
      <c r="I122" s="55"/>
      <c r="J122" s="55"/>
    </row>
    <row r="123" spans="1:10" ht="15.5" x14ac:dyDescent="0.35">
      <c r="A123" s="13"/>
      <c r="B123" s="162"/>
      <c r="C123" s="170"/>
      <c r="D123" s="164"/>
      <c r="E123" s="164"/>
      <c r="F123" s="165"/>
      <c r="I123" s="55"/>
      <c r="J123" s="55"/>
    </row>
    <row r="124" spans="1:10" ht="15.5" x14ac:dyDescent="0.35">
      <c r="A124" s="13"/>
      <c r="B124" s="162"/>
      <c r="C124" s="170"/>
      <c r="D124" s="164"/>
      <c r="E124" s="164"/>
      <c r="F124" s="165"/>
      <c r="I124" s="55"/>
      <c r="J124" s="55"/>
    </row>
    <row r="125" spans="1:10" ht="15.5" x14ac:dyDescent="0.35">
      <c r="A125" s="13"/>
      <c r="B125" s="162"/>
      <c r="C125" s="168"/>
      <c r="D125" s="164"/>
      <c r="E125" s="164"/>
      <c r="F125" s="165"/>
      <c r="I125" s="55"/>
      <c r="J125" s="55"/>
    </row>
    <row r="126" spans="1:10" ht="15.5" x14ac:dyDescent="0.35">
      <c r="A126" s="13"/>
      <c r="B126" s="162"/>
      <c r="C126" s="173"/>
      <c r="D126" s="164"/>
      <c r="E126" s="164"/>
      <c r="F126" s="165"/>
      <c r="I126" s="55"/>
      <c r="J126" s="55"/>
    </row>
    <row r="127" spans="1:10" ht="15.5" x14ac:dyDescent="0.35">
      <c r="A127" s="13"/>
      <c r="B127" s="162"/>
      <c r="C127" s="173"/>
      <c r="D127" s="164"/>
      <c r="E127" s="164"/>
      <c r="F127" s="165"/>
      <c r="I127" s="55"/>
      <c r="J127" s="55"/>
    </row>
    <row r="128" spans="1:10" ht="15.5" x14ac:dyDescent="0.35">
      <c r="A128" s="13"/>
      <c r="B128" s="162"/>
      <c r="C128" s="173"/>
      <c r="D128" s="164"/>
      <c r="E128" s="164"/>
      <c r="F128" s="165"/>
      <c r="I128" s="55"/>
      <c r="J128" s="55"/>
    </row>
    <row r="129" spans="1:10" ht="15.5" x14ac:dyDescent="0.35">
      <c r="A129" s="13"/>
      <c r="B129" s="162"/>
      <c r="C129" s="173"/>
      <c r="D129" s="164"/>
      <c r="E129" s="164"/>
      <c r="F129" s="165"/>
      <c r="I129" s="55"/>
      <c r="J129" s="55"/>
    </row>
    <row r="130" spans="1:10" ht="15.5" x14ac:dyDescent="0.35">
      <c r="A130" s="13"/>
      <c r="B130" s="162"/>
      <c r="C130" s="173"/>
      <c r="D130" s="164"/>
      <c r="E130" s="164"/>
      <c r="F130" s="165"/>
      <c r="I130" s="55"/>
      <c r="J130" s="55"/>
    </row>
    <row r="131" spans="1:10" ht="15.5" x14ac:dyDescent="0.35">
      <c r="A131" s="13"/>
      <c r="B131" s="162"/>
      <c r="C131" s="173"/>
      <c r="D131" s="164"/>
      <c r="E131" s="164"/>
      <c r="F131" s="165"/>
      <c r="I131" s="55"/>
      <c r="J131" s="55"/>
    </row>
    <row r="132" spans="1:10" ht="15.5" x14ac:dyDescent="0.35">
      <c r="A132" s="13"/>
      <c r="B132" s="13"/>
      <c r="C132" s="173"/>
      <c r="D132" s="164"/>
      <c r="E132" s="164"/>
      <c r="F132" s="165"/>
      <c r="I132" s="55"/>
      <c r="J132" s="55"/>
    </row>
    <row r="133" spans="1:10" ht="15.5" x14ac:dyDescent="0.35">
      <c r="A133" s="13"/>
      <c r="B133" s="94"/>
      <c r="C133" s="173"/>
      <c r="D133" s="164"/>
      <c r="E133" s="164"/>
      <c r="F133" s="165"/>
      <c r="I133" s="55"/>
      <c r="J133" s="55"/>
    </row>
    <row r="134" spans="1:10" ht="15.5" x14ac:dyDescent="0.35">
      <c r="A134" s="13"/>
      <c r="B134" s="162"/>
      <c r="C134" s="163"/>
      <c r="D134" s="164"/>
      <c r="E134" s="164"/>
      <c r="F134" s="165"/>
      <c r="I134" s="55"/>
      <c r="J134" s="55"/>
    </row>
    <row r="135" spans="1:10" ht="15.5" x14ac:dyDescent="0.35">
      <c r="A135" s="13"/>
      <c r="B135" s="162"/>
      <c r="C135" s="167"/>
      <c r="D135" s="164"/>
      <c r="E135" s="164"/>
      <c r="F135" s="165"/>
      <c r="I135" s="55"/>
      <c r="J135" s="55"/>
    </row>
    <row r="136" spans="1:10" ht="15.5" x14ac:dyDescent="0.35">
      <c r="A136" s="9"/>
      <c r="B136" s="162"/>
      <c r="C136" s="165"/>
      <c r="D136" s="164"/>
      <c r="E136" s="164"/>
      <c r="F136" s="165"/>
      <c r="I136" s="55"/>
      <c r="J136" s="55"/>
    </row>
    <row r="137" spans="1:10" ht="15.5" x14ac:dyDescent="0.35">
      <c r="A137" s="9"/>
      <c r="B137" s="162"/>
      <c r="C137" s="168"/>
      <c r="D137" s="164"/>
      <c r="E137" s="164"/>
      <c r="F137" s="165"/>
      <c r="I137" s="55"/>
      <c r="J137" s="55"/>
    </row>
    <row r="138" spans="1:10" x14ac:dyDescent="0.35">
      <c r="A138" s="9"/>
      <c r="B138" s="162"/>
      <c r="C138" s="174"/>
      <c r="D138" s="164"/>
      <c r="E138" s="164"/>
      <c r="F138" s="165"/>
      <c r="I138" s="56"/>
      <c r="J138" s="72"/>
    </row>
    <row r="139" spans="1:10" x14ac:dyDescent="0.35">
      <c r="A139" s="9"/>
      <c r="B139" s="162"/>
      <c r="C139" s="174"/>
      <c r="D139" s="164"/>
      <c r="E139" s="164"/>
      <c r="F139" s="165"/>
      <c r="I139" s="56"/>
      <c r="J139" s="72"/>
    </row>
    <row r="140" spans="1:10" x14ac:dyDescent="0.35">
      <c r="A140" s="6"/>
      <c r="B140" s="175"/>
      <c r="C140" s="174"/>
      <c r="D140" s="164"/>
      <c r="E140" s="164"/>
      <c r="F140" s="165"/>
      <c r="I140" s="56"/>
      <c r="J140" s="72"/>
    </row>
    <row r="141" spans="1:10" x14ac:dyDescent="0.35">
      <c r="A141" s="6"/>
      <c r="B141" s="9"/>
      <c r="C141" s="174"/>
      <c r="D141" s="164"/>
      <c r="E141" s="164"/>
      <c r="F141" s="165"/>
      <c r="I141" s="56"/>
      <c r="J141" s="72"/>
    </row>
    <row r="142" spans="1:10" x14ac:dyDescent="0.35">
      <c r="A142" s="6"/>
      <c r="B142" s="9"/>
      <c r="C142" s="174"/>
      <c r="D142" s="164"/>
      <c r="E142" s="164"/>
      <c r="F142" s="165"/>
      <c r="I142" s="56"/>
      <c r="J142" s="72"/>
    </row>
    <row r="143" spans="1:10" x14ac:dyDescent="0.35">
      <c r="A143" s="6"/>
      <c r="B143" s="9"/>
      <c r="C143" s="174"/>
      <c r="D143" s="164"/>
      <c r="E143" s="164"/>
      <c r="F143" s="165"/>
      <c r="I143" s="56"/>
      <c r="J143" s="72"/>
    </row>
    <row r="144" spans="1:10" ht="15.5" x14ac:dyDescent="0.35">
      <c r="A144" s="6"/>
      <c r="C144" s="167"/>
      <c r="D144" s="176"/>
      <c r="E144" s="176"/>
      <c r="F144" s="178"/>
      <c r="I144" s="56"/>
      <c r="J144" s="72"/>
    </row>
    <row r="145" spans="1:10" ht="15.5" x14ac:dyDescent="0.35">
      <c r="A145" s="6"/>
      <c r="C145" s="167"/>
      <c r="D145" s="176"/>
      <c r="E145" s="176"/>
      <c r="F145" s="178"/>
      <c r="I145" s="56"/>
      <c r="J145" s="72"/>
    </row>
    <row r="146" spans="1:10" ht="15.5" x14ac:dyDescent="0.35">
      <c r="A146" s="10"/>
      <c r="C146" s="179"/>
      <c r="D146" s="176"/>
      <c r="E146" s="176"/>
      <c r="F146" s="178"/>
    </row>
    <row r="147" spans="1:10" ht="15.5" x14ac:dyDescent="0.35">
      <c r="A147" s="10"/>
      <c r="C147" s="179"/>
      <c r="D147" s="176"/>
      <c r="E147" s="176"/>
      <c r="F147" s="178"/>
    </row>
    <row r="148" spans="1:10" ht="15.5" x14ac:dyDescent="0.35">
      <c r="A148" s="10"/>
    </row>
    <row r="149" spans="1:10" ht="15.75" customHeight="1" x14ac:dyDescent="0.35"/>
  </sheetData>
  <mergeCells count="2">
    <mergeCell ref="C1:F1"/>
    <mergeCell ref="C3:F3"/>
  </mergeCells>
  <pageMargins left="0.70866141732283461" right="0.70866141732283461" top="0.74803149606299213" bottom="0.74803149606299213" header="0.31496062992125984" footer="0.31496062992125984"/>
  <pageSetup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50"/>
  <sheetViews>
    <sheetView view="pageBreakPreview" topLeftCell="A9" zoomScale="90" zoomScaleNormal="70" zoomScaleSheetLayoutView="90" workbookViewId="0">
      <selection activeCell="F54" sqref="F54"/>
    </sheetView>
  </sheetViews>
  <sheetFormatPr defaultRowHeight="14.5" x14ac:dyDescent="0.35"/>
  <cols>
    <col min="1" max="1" width="4.26953125" bestFit="1" customWidth="1"/>
    <col min="2" max="2" width="8.81640625" customWidth="1"/>
    <col min="3" max="3" width="66.1796875" bestFit="1" customWidth="1"/>
    <col min="4" max="4" width="7.1796875" bestFit="1" customWidth="1"/>
    <col min="5" max="5" width="5.54296875" bestFit="1" customWidth="1"/>
    <col min="6" max="6" width="23" bestFit="1" customWidth="1"/>
    <col min="7" max="7" width="15.26953125" customWidth="1"/>
    <col min="8" max="8" width="13.453125" style="48" hidden="1" customWidth="1"/>
    <col min="9" max="9" width="16.26953125" style="63" hidden="1" customWidth="1"/>
    <col min="10" max="10" width="13.453125" style="48" hidden="1" customWidth="1"/>
    <col min="11" max="11" width="16.26953125" style="63" hidden="1" customWidth="1"/>
    <col min="12" max="12" width="12.453125" style="48" hidden="1" customWidth="1"/>
    <col min="13" max="13" width="16.26953125" style="63" hidden="1" customWidth="1"/>
    <col min="14" max="14" width="13.453125" style="48" hidden="1" customWidth="1"/>
    <col min="15" max="15" width="16.26953125" style="63" hidden="1" customWidth="1"/>
    <col min="16" max="16" width="12.453125" style="48" hidden="1" customWidth="1"/>
    <col min="17" max="17" width="16.26953125" style="63" hidden="1" customWidth="1"/>
    <col min="18" max="18" width="12.453125" style="48" hidden="1" customWidth="1"/>
    <col min="19" max="19" width="16.26953125" style="69" hidden="1" customWidth="1"/>
  </cols>
  <sheetData>
    <row r="1" spans="1:19" ht="65.25" customHeight="1" x14ac:dyDescent="0.4">
      <c r="A1" s="1" t="s">
        <v>0</v>
      </c>
      <c r="B1" s="1"/>
      <c r="C1" s="183" t="s">
        <v>63</v>
      </c>
      <c r="D1" s="184"/>
      <c r="E1" s="184"/>
      <c r="F1" s="184"/>
    </row>
    <row r="2" spans="1:19" ht="18" x14ac:dyDescent="0.4">
      <c r="A2" s="1"/>
      <c r="B2" s="1"/>
      <c r="C2" s="2"/>
      <c r="D2" s="3"/>
      <c r="E2" s="3"/>
    </row>
    <row r="3" spans="1:19" ht="40.5" customHeight="1" x14ac:dyDescent="0.35">
      <c r="A3" s="4"/>
      <c r="B3" s="4"/>
      <c r="C3" s="183" t="s">
        <v>9</v>
      </c>
      <c r="D3" s="184"/>
      <c r="E3" s="184"/>
      <c r="F3" s="184"/>
    </row>
    <row r="4" spans="1:19" ht="15.5" x14ac:dyDescent="0.35">
      <c r="A4" s="4"/>
      <c r="B4" s="4"/>
      <c r="C4" s="5"/>
      <c r="D4" s="3"/>
      <c r="E4" s="3"/>
      <c r="H4" s="64" t="s">
        <v>47</v>
      </c>
      <c r="I4" s="64"/>
      <c r="J4" s="64" t="s">
        <v>48</v>
      </c>
      <c r="K4" s="64"/>
      <c r="L4" s="65" t="s">
        <v>50</v>
      </c>
      <c r="M4" s="65"/>
      <c r="N4" s="65" t="s">
        <v>51</v>
      </c>
      <c r="O4" s="65"/>
      <c r="P4" s="65" t="s">
        <v>52</v>
      </c>
      <c r="Q4" s="65"/>
      <c r="R4" s="65" t="s">
        <v>49</v>
      </c>
      <c r="S4" s="74"/>
    </row>
    <row r="5" spans="1:19" ht="31" x14ac:dyDescent="0.35">
      <c r="A5" s="4"/>
      <c r="B5" s="15" t="s">
        <v>5</v>
      </c>
      <c r="C5" s="31" t="s">
        <v>3</v>
      </c>
      <c r="D5" s="26" t="s">
        <v>4</v>
      </c>
      <c r="E5" s="38" t="s">
        <v>12</v>
      </c>
      <c r="F5" s="26" t="s">
        <v>10</v>
      </c>
      <c r="G5" s="45" t="s">
        <v>30</v>
      </c>
      <c r="H5" s="58"/>
      <c r="I5" s="58"/>
      <c r="J5" s="57"/>
      <c r="K5" s="58"/>
    </row>
    <row r="6" spans="1:19" ht="15.75" customHeight="1" x14ac:dyDescent="0.35">
      <c r="A6" s="9"/>
      <c r="B6" s="15"/>
      <c r="C6" s="31"/>
      <c r="D6" s="26"/>
      <c r="E6" s="38"/>
      <c r="F6" s="26"/>
      <c r="G6" s="16"/>
      <c r="H6" s="57"/>
      <c r="I6" s="58"/>
      <c r="J6" s="57"/>
      <c r="K6" s="58"/>
    </row>
    <row r="7" spans="1:19" ht="41.25" customHeight="1" x14ac:dyDescent="0.35">
      <c r="A7" s="9"/>
      <c r="B7" s="15">
        <v>1</v>
      </c>
      <c r="C7" s="21" t="s">
        <v>32</v>
      </c>
      <c r="D7" s="8"/>
      <c r="E7" s="32"/>
      <c r="F7" s="41"/>
      <c r="G7" s="16"/>
      <c r="H7" s="57"/>
      <c r="I7" s="58"/>
      <c r="J7" s="57"/>
      <c r="K7" s="58"/>
    </row>
    <row r="8" spans="1:19" ht="15.5" x14ac:dyDescent="0.35">
      <c r="A8" s="9"/>
      <c r="B8" s="23">
        <v>1.1000000000000001</v>
      </c>
      <c r="C8" s="22" t="s">
        <v>7</v>
      </c>
      <c r="D8" s="12" t="s">
        <v>2</v>
      </c>
      <c r="E8" s="33">
        <v>3</v>
      </c>
      <c r="F8" s="41"/>
      <c r="G8" s="16"/>
      <c r="H8" s="57">
        <v>17250</v>
      </c>
      <c r="I8" s="58">
        <f>E8*H8</f>
        <v>51750</v>
      </c>
      <c r="J8" s="66">
        <v>48000</v>
      </c>
      <c r="K8" s="58">
        <f>E8*J8</f>
        <v>144000</v>
      </c>
      <c r="L8" s="49">
        <v>20500</v>
      </c>
      <c r="M8" s="68">
        <f>L8*E8</f>
        <v>61500</v>
      </c>
      <c r="N8" s="49">
        <v>43000</v>
      </c>
      <c r="O8" s="68">
        <f>E8*N8</f>
        <v>129000</v>
      </c>
      <c r="P8" s="49">
        <v>5750</v>
      </c>
      <c r="Q8" s="68">
        <f>E8*P8</f>
        <v>17250</v>
      </c>
      <c r="R8" s="48">
        <v>19000</v>
      </c>
      <c r="S8" s="70">
        <f>E8*R8</f>
        <v>57000</v>
      </c>
    </row>
    <row r="9" spans="1:19" ht="70.5" x14ac:dyDescent="0.35">
      <c r="A9" s="9"/>
      <c r="B9" s="23">
        <v>1.2</v>
      </c>
      <c r="C9" s="18" t="s">
        <v>1</v>
      </c>
      <c r="D9" s="12" t="s">
        <v>2</v>
      </c>
      <c r="E9" s="33">
        <v>3</v>
      </c>
      <c r="F9" s="155"/>
      <c r="G9" s="16"/>
      <c r="H9" s="57">
        <v>64400</v>
      </c>
      <c r="I9" s="58">
        <f t="shared" ref="I9:I35" si="0">E9*H9</f>
        <v>193200</v>
      </c>
      <c r="J9" s="57">
        <v>56000</v>
      </c>
      <c r="K9" s="58">
        <f t="shared" ref="K9:K35" si="1">E9*J9</f>
        <v>168000</v>
      </c>
      <c r="L9" s="49">
        <v>12500</v>
      </c>
      <c r="M9" s="68">
        <f t="shared" ref="M9:M35" si="2">L9*E9</f>
        <v>37500</v>
      </c>
      <c r="N9" s="49">
        <v>51000</v>
      </c>
      <c r="O9" s="68">
        <f>E9*N9</f>
        <v>153000</v>
      </c>
      <c r="P9" s="49">
        <v>34500</v>
      </c>
      <c r="Q9" s="68">
        <f t="shared" ref="Q9:Q35" si="3">E9*P9</f>
        <v>103500</v>
      </c>
      <c r="R9" s="57">
        <v>30000</v>
      </c>
      <c r="S9" s="70">
        <f t="shared" ref="S9:S35" si="4">E9*R9</f>
        <v>90000</v>
      </c>
    </row>
    <row r="10" spans="1:19" ht="15.5" x14ac:dyDescent="0.35">
      <c r="A10" s="9"/>
      <c r="B10" s="23"/>
      <c r="C10" s="18"/>
      <c r="D10" s="12"/>
      <c r="E10" s="33"/>
      <c r="F10" s="41"/>
      <c r="G10" s="16"/>
      <c r="H10" s="57">
        <v>20700</v>
      </c>
      <c r="I10" s="58">
        <f t="shared" si="0"/>
        <v>0</v>
      </c>
      <c r="J10" s="57">
        <v>28800</v>
      </c>
      <c r="K10" s="58">
        <f t="shared" si="1"/>
        <v>0</v>
      </c>
      <c r="L10" s="49">
        <v>20500</v>
      </c>
      <c r="M10" s="68">
        <f t="shared" si="2"/>
        <v>0</v>
      </c>
      <c r="N10" s="49">
        <v>23400</v>
      </c>
      <c r="O10" s="68">
        <f>E10*N10</f>
        <v>0</v>
      </c>
      <c r="P10" s="49">
        <v>23000</v>
      </c>
      <c r="Q10" s="68">
        <f t="shared" si="3"/>
        <v>0</v>
      </c>
      <c r="R10" s="48">
        <v>17000</v>
      </c>
      <c r="S10" s="70">
        <f t="shared" si="4"/>
        <v>0</v>
      </c>
    </row>
    <row r="11" spans="1:19" ht="15.5" x14ac:dyDescent="0.35">
      <c r="A11" s="9"/>
      <c r="B11" s="23"/>
      <c r="C11" s="19" t="s">
        <v>6</v>
      </c>
      <c r="D11" s="12"/>
      <c r="E11" s="33"/>
      <c r="F11" s="42"/>
      <c r="G11" s="16"/>
      <c r="H11" s="64"/>
      <c r="I11" s="64" t="e">
        <f>I8+#REF!+I10</f>
        <v>#REF!</v>
      </c>
      <c r="J11" s="64"/>
      <c r="K11" s="64" t="e">
        <f>K8+#REF!+K10</f>
        <v>#REF!</v>
      </c>
      <c r="L11" s="64"/>
      <c r="M11" s="64" t="e">
        <f>M8+#REF!+M10</f>
        <v>#REF!</v>
      </c>
      <c r="N11" s="64"/>
      <c r="O11" s="64" t="e">
        <f>O8+#REF!+O10</f>
        <v>#REF!</v>
      </c>
      <c r="P11" s="64"/>
      <c r="Q11" s="64" t="e">
        <f>Q8+#REF!+Q10</f>
        <v>#REF!</v>
      </c>
      <c r="R11" s="64"/>
      <c r="S11" s="64" t="e">
        <f>S8+#REF!+S10</f>
        <v>#REF!</v>
      </c>
    </row>
    <row r="12" spans="1:19" ht="15.5" x14ac:dyDescent="0.35">
      <c r="A12" s="9"/>
      <c r="B12" s="28"/>
      <c r="C12" s="29"/>
      <c r="D12" s="151"/>
      <c r="E12" s="152"/>
      <c r="F12" s="42"/>
      <c r="G12" s="16" t="s">
        <v>61</v>
      </c>
      <c r="H12" s="68"/>
      <c r="I12" s="68">
        <f>I9*3</f>
        <v>579600</v>
      </c>
      <c r="J12" s="68"/>
      <c r="K12" s="68">
        <f>K9*3</f>
        <v>504000</v>
      </c>
      <c r="L12" s="68"/>
      <c r="M12" s="68">
        <f>M9*3</f>
        <v>112500</v>
      </c>
      <c r="N12" s="68"/>
      <c r="O12" s="68">
        <f>O9*3</f>
        <v>459000</v>
      </c>
      <c r="P12" s="68"/>
      <c r="Q12" s="68">
        <f>Q9*3</f>
        <v>310500</v>
      </c>
      <c r="R12" s="68"/>
      <c r="S12" s="68">
        <f>S9*3</f>
        <v>270000</v>
      </c>
    </row>
    <row r="13" spans="1:19" ht="15.5" x14ac:dyDescent="0.35">
      <c r="A13" s="9"/>
      <c r="B13" s="28"/>
      <c r="C13" s="29"/>
      <c r="D13" s="30"/>
      <c r="E13" s="34"/>
      <c r="F13" s="42"/>
      <c r="G13" s="16" t="s">
        <v>57</v>
      </c>
      <c r="H13" s="57"/>
      <c r="I13" s="58" t="e">
        <f>(I11*36)+I12</f>
        <v>#REF!</v>
      </c>
      <c r="J13" s="58"/>
      <c r="K13" s="58" t="e">
        <f>(K11*36)+K12</f>
        <v>#REF!</v>
      </c>
      <c r="L13" s="58"/>
      <c r="M13" s="58" t="e">
        <f>(M11*36)+M12</f>
        <v>#REF!</v>
      </c>
      <c r="N13" s="58"/>
      <c r="O13" s="58" t="e">
        <f>(O11*36)+O12</f>
        <v>#REF!</v>
      </c>
      <c r="P13" s="58"/>
      <c r="Q13" s="58" t="e">
        <f>(Q11*36)+Q12</f>
        <v>#REF!</v>
      </c>
      <c r="R13" s="58"/>
      <c r="S13" s="58" t="e">
        <f>(S11*36)+S12</f>
        <v>#REF!</v>
      </c>
    </row>
    <row r="14" spans="1:19" ht="15.5" x14ac:dyDescent="0.35">
      <c r="A14" s="6"/>
      <c r="B14" s="35"/>
      <c r="C14" s="25" t="s">
        <v>76</v>
      </c>
      <c r="D14" s="26"/>
      <c r="E14" s="38"/>
      <c r="F14" s="26"/>
      <c r="G14" s="16"/>
      <c r="I14" s="58"/>
      <c r="K14" s="58"/>
      <c r="M14" s="68"/>
      <c r="O14" s="68"/>
      <c r="Q14" s="68"/>
      <c r="S14" s="70"/>
    </row>
    <row r="15" spans="1:19" ht="15.5" x14ac:dyDescent="0.35">
      <c r="A15" s="6"/>
      <c r="B15" s="35">
        <v>2</v>
      </c>
      <c r="C15" s="47" t="s">
        <v>38</v>
      </c>
      <c r="D15" s="26"/>
      <c r="E15" s="38"/>
      <c r="F15" s="26"/>
      <c r="G15" s="16"/>
      <c r="I15" s="58"/>
      <c r="K15" s="58"/>
      <c r="M15" s="68"/>
      <c r="O15" s="68"/>
      <c r="Q15" s="68"/>
      <c r="S15" s="70"/>
    </row>
    <row r="16" spans="1:19" ht="15.5" x14ac:dyDescent="0.35">
      <c r="A16" s="6"/>
      <c r="B16" s="35"/>
      <c r="C16" s="18" t="s">
        <v>39</v>
      </c>
      <c r="D16" s="12" t="s">
        <v>27</v>
      </c>
      <c r="E16" s="33">
        <v>1</v>
      </c>
      <c r="F16" s="26"/>
      <c r="G16" s="16"/>
      <c r="I16" s="58"/>
      <c r="K16" s="58"/>
      <c r="M16" s="68"/>
      <c r="O16" s="68"/>
      <c r="Q16" s="68"/>
      <c r="S16" s="70"/>
    </row>
    <row r="17" spans="1:19" ht="15.5" x14ac:dyDescent="0.35">
      <c r="A17" s="6"/>
      <c r="B17" s="36"/>
      <c r="C17" s="18" t="s">
        <v>33</v>
      </c>
      <c r="D17" s="12" t="s">
        <v>27</v>
      </c>
      <c r="E17" s="33">
        <v>1</v>
      </c>
      <c r="F17" s="110"/>
      <c r="G17" s="132">
        <f>F17*E17</f>
        <v>0</v>
      </c>
      <c r="H17" s="48">
        <v>22293.88</v>
      </c>
      <c r="I17" s="58">
        <f t="shared" si="0"/>
        <v>22293.88</v>
      </c>
      <c r="J17" s="48">
        <v>14805.1</v>
      </c>
      <c r="K17" s="58">
        <f t="shared" si="1"/>
        <v>14805.1</v>
      </c>
      <c r="L17" s="48">
        <v>20562.21</v>
      </c>
      <c r="M17" s="68">
        <f t="shared" si="2"/>
        <v>20562.21</v>
      </c>
      <c r="N17" s="48">
        <v>12031.76</v>
      </c>
      <c r="O17" s="68">
        <f t="shared" ref="O17:O35" si="5">E17*N17</f>
        <v>12031.76</v>
      </c>
      <c r="P17" s="48">
        <v>11767.31</v>
      </c>
      <c r="Q17" s="68">
        <f t="shared" si="3"/>
        <v>11767.31</v>
      </c>
      <c r="R17" s="48">
        <v>12682.8</v>
      </c>
      <c r="S17" s="70">
        <f t="shared" si="4"/>
        <v>12682.8</v>
      </c>
    </row>
    <row r="18" spans="1:19" ht="15.5" x14ac:dyDescent="0.35">
      <c r="A18" s="6"/>
      <c r="B18" s="36"/>
      <c r="C18" s="18" t="s">
        <v>16</v>
      </c>
      <c r="D18" s="14" t="s">
        <v>27</v>
      </c>
      <c r="E18" s="39">
        <v>1</v>
      </c>
      <c r="F18" s="110"/>
      <c r="G18" s="132">
        <f t="shared" ref="G18:G24" si="6">F18*E18</f>
        <v>0</v>
      </c>
      <c r="H18" s="48">
        <v>22503.759999999998</v>
      </c>
      <c r="I18" s="58">
        <f t="shared" si="0"/>
        <v>22503.759999999998</v>
      </c>
      <c r="J18" s="48">
        <v>14805.1</v>
      </c>
      <c r="K18" s="58">
        <f t="shared" si="1"/>
        <v>14805.1</v>
      </c>
      <c r="L18" s="48">
        <v>18615.21</v>
      </c>
      <c r="M18" s="68">
        <f t="shared" si="2"/>
        <v>18615.21</v>
      </c>
      <c r="N18" s="48">
        <v>12031.76</v>
      </c>
      <c r="O18" s="68">
        <f t="shared" si="5"/>
        <v>12031.76</v>
      </c>
      <c r="P18" s="48">
        <v>11767.31</v>
      </c>
      <c r="Q18" s="68">
        <f t="shared" si="3"/>
        <v>11767.31</v>
      </c>
      <c r="R18" s="48">
        <v>12682.8</v>
      </c>
      <c r="S18" s="70">
        <f t="shared" si="4"/>
        <v>12682.8</v>
      </c>
    </row>
    <row r="19" spans="1:19" ht="15.5" x14ac:dyDescent="0.35">
      <c r="A19" s="6"/>
      <c r="B19" s="36"/>
      <c r="C19" s="18" t="s">
        <v>14</v>
      </c>
      <c r="D19" s="14" t="s">
        <v>13</v>
      </c>
      <c r="E19" s="39">
        <v>1</v>
      </c>
      <c r="G19" s="132">
        <f t="shared" si="6"/>
        <v>0</v>
      </c>
      <c r="H19" s="48">
        <v>61.92</v>
      </c>
      <c r="I19" s="58">
        <f t="shared" si="0"/>
        <v>61.92</v>
      </c>
      <c r="J19" s="48">
        <v>56.08</v>
      </c>
      <c r="K19" s="58">
        <f t="shared" si="1"/>
        <v>56.08</v>
      </c>
      <c r="L19" s="48">
        <v>70.510000000000005</v>
      </c>
      <c r="M19" s="68">
        <f t="shared" si="2"/>
        <v>70.510000000000005</v>
      </c>
      <c r="N19" s="48">
        <v>75.2</v>
      </c>
      <c r="O19" s="68">
        <f t="shared" si="5"/>
        <v>75.2</v>
      </c>
      <c r="P19" s="48">
        <v>541.55999999999995</v>
      </c>
      <c r="Q19" s="68">
        <f t="shared" si="3"/>
        <v>541.55999999999995</v>
      </c>
      <c r="R19" s="48">
        <v>52.85</v>
      </c>
      <c r="S19" s="70">
        <f t="shared" si="4"/>
        <v>52.85</v>
      </c>
    </row>
    <row r="20" spans="1:19" ht="15.5" x14ac:dyDescent="0.35">
      <c r="A20" s="6"/>
      <c r="B20" s="36"/>
      <c r="C20" s="18" t="s">
        <v>15</v>
      </c>
      <c r="D20" s="14" t="s">
        <v>13</v>
      </c>
      <c r="E20" s="39">
        <v>1</v>
      </c>
      <c r="F20" s="95"/>
      <c r="G20" s="132">
        <f t="shared" si="6"/>
        <v>0</v>
      </c>
      <c r="H20" s="48">
        <v>62.51</v>
      </c>
      <c r="I20" s="58">
        <f t="shared" si="0"/>
        <v>62.51</v>
      </c>
      <c r="J20" s="48">
        <v>56.08</v>
      </c>
      <c r="K20" s="58">
        <f t="shared" si="1"/>
        <v>56.08</v>
      </c>
      <c r="L20" s="48">
        <v>71.02</v>
      </c>
      <c r="M20" s="68">
        <f t="shared" si="2"/>
        <v>71.02</v>
      </c>
      <c r="N20" s="48">
        <v>75.2</v>
      </c>
      <c r="O20" s="68">
        <f t="shared" si="5"/>
        <v>75.2</v>
      </c>
      <c r="P20" s="48">
        <v>541.55999999999995</v>
      </c>
      <c r="Q20" s="68">
        <f t="shared" si="3"/>
        <v>541.55999999999995</v>
      </c>
      <c r="R20" s="48">
        <v>52.85</v>
      </c>
      <c r="S20" s="70">
        <f t="shared" si="4"/>
        <v>52.85</v>
      </c>
    </row>
    <row r="21" spans="1:19" ht="15.5" x14ac:dyDescent="0.35">
      <c r="A21" s="6"/>
      <c r="B21" s="36"/>
      <c r="C21" s="18" t="s">
        <v>35</v>
      </c>
      <c r="D21" s="14" t="s">
        <v>27</v>
      </c>
      <c r="E21" s="39">
        <v>26</v>
      </c>
      <c r="F21" s="91"/>
      <c r="G21" s="132">
        <f t="shared" si="6"/>
        <v>0</v>
      </c>
      <c r="H21" s="48">
        <v>19807.169999999998</v>
      </c>
      <c r="I21" s="58">
        <f>E21*H21</f>
        <v>514986.41999999993</v>
      </c>
      <c r="J21" s="48">
        <v>13168.4</v>
      </c>
      <c r="K21" s="58">
        <f t="shared" si="1"/>
        <v>342378.39999999997</v>
      </c>
      <c r="L21" s="48">
        <v>16577.09</v>
      </c>
      <c r="M21" s="68">
        <f t="shared" si="2"/>
        <v>431004.34</v>
      </c>
      <c r="N21" s="48">
        <v>10713.71</v>
      </c>
      <c r="O21" s="68">
        <f t="shared" si="5"/>
        <v>278556.45999999996</v>
      </c>
      <c r="P21" s="48">
        <v>10288.69</v>
      </c>
      <c r="Q21" s="68">
        <f t="shared" si="3"/>
        <v>267505.94</v>
      </c>
      <c r="R21" s="48">
        <v>11229.8</v>
      </c>
      <c r="S21" s="70">
        <f t="shared" si="4"/>
        <v>291974.8</v>
      </c>
    </row>
    <row r="22" spans="1:19" ht="15.5" x14ac:dyDescent="0.35">
      <c r="A22" s="6"/>
      <c r="B22" s="36"/>
      <c r="C22" s="18" t="s">
        <v>16</v>
      </c>
      <c r="D22" s="14" t="s">
        <v>27</v>
      </c>
      <c r="E22" s="39">
        <v>26</v>
      </c>
      <c r="F22" s="91"/>
      <c r="G22" s="132">
        <f t="shared" si="6"/>
        <v>0</v>
      </c>
      <c r="H22" s="48">
        <v>20017.04</v>
      </c>
      <c r="I22" s="58">
        <f t="shared" si="0"/>
        <v>520443.04000000004</v>
      </c>
      <c r="J22" s="48">
        <v>13168.4</v>
      </c>
      <c r="K22" s="58">
        <f t="shared" si="1"/>
        <v>342378.39999999997</v>
      </c>
      <c r="L22" s="48">
        <v>16710.09</v>
      </c>
      <c r="M22" s="68">
        <f t="shared" si="2"/>
        <v>434462.34</v>
      </c>
      <c r="N22" s="48">
        <v>10713.71</v>
      </c>
      <c r="O22" s="68">
        <f t="shared" si="5"/>
        <v>278556.45999999996</v>
      </c>
      <c r="P22" s="48">
        <v>10288.69</v>
      </c>
      <c r="Q22" s="68">
        <f t="shared" si="3"/>
        <v>267505.94</v>
      </c>
      <c r="R22" s="48">
        <v>11229.8</v>
      </c>
      <c r="S22" s="70">
        <f t="shared" si="4"/>
        <v>291974.8</v>
      </c>
    </row>
    <row r="23" spans="1:19" ht="15.5" x14ac:dyDescent="0.35">
      <c r="A23" s="6"/>
      <c r="B23" s="36"/>
      <c r="C23" s="18" t="s">
        <v>14</v>
      </c>
      <c r="D23" s="14" t="s">
        <v>13</v>
      </c>
      <c r="E23" s="39">
        <v>1</v>
      </c>
      <c r="G23" s="132">
        <f t="shared" si="6"/>
        <v>0</v>
      </c>
      <c r="H23" s="48">
        <v>55.01</v>
      </c>
      <c r="I23" s="58">
        <f t="shared" si="0"/>
        <v>55.01</v>
      </c>
      <c r="J23" s="48">
        <v>49.88</v>
      </c>
      <c r="K23" s="58">
        <f t="shared" si="1"/>
        <v>49.88</v>
      </c>
      <c r="L23" s="48">
        <v>62.79</v>
      </c>
      <c r="M23" s="68">
        <f t="shared" si="2"/>
        <v>62.79</v>
      </c>
      <c r="N23" s="48">
        <v>66.959999999999994</v>
      </c>
      <c r="O23" s="68">
        <f t="shared" si="5"/>
        <v>66.959999999999994</v>
      </c>
      <c r="P23" s="48">
        <v>473.51</v>
      </c>
      <c r="Q23" s="68">
        <f t="shared" si="3"/>
        <v>473.51</v>
      </c>
      <c r="R23" s="48">
        <v>46.79</v>
      </c>
      <c r="S23" s="70">
        <f t="shared" si="4"/>
        <v>46.79</v>
      </c>
    </row>
    <row r="24" spans="1:19" ht="15.5" x14ac:dyDescent="0.35">
      <c r="A24" s="6"/>
      <c r="B24" s="36"/>
      <c r="C24" s="18" t="s">
        <v>15</v>
      </c>
      <c r="D24" s="14" t="s">
        <v>13</v>
      </c>
      <c r="E24" s="39">
        <v>1</v>
      </c>
      <c r="F24" s="91"/>
      <c r="G24" s="132">
        <f t="shared" si="6"/>
        <v>0</v>
      </c>
      <c r="H24" s="48">
        <v>55.6</v>
      </c>
      <c r="I24" s="58">
        <f t="shared" si="0"/>
        <v>55.6</v>
      </c>
      <c r="J24" s="48">
        <v>49.88</v>
      </c>
      <c r="K24" s="58">
        <f t="shared" si="1"/>
        <v>49.88</v>
      </c>
      <c r="L24" s="48">
        <v>63.3</v>
      </c>
      <c r="M24" s="68">
        <f t="shared" si="2"/>
        <v>63.3</v>
      </c>
      <c r="N24" s="48">
        <v>66.959999999999994</v>
      </c>
      <c r="O24" s="68">
        <f t="shared" si="5"/>
        <v>66.959999999999994</v>
      </c>
      <c r="P24" s="48">
        <v>473.51</v>
      </c>
      <c r="Q24" s="68">
        <f t="shared" si="3"/>
        <v>473.51</v>
      </c>
      <c r="R24" s="48">
        <v>46.79</v>
      </c>
      <c r="S24" s="70">
        <f t="shared" si="4"/>
        <v>46.79</v>
      </c>
    </row>
    <row r="25" spans="1:19" ht="15.5" x14ac:dyDescent="0.35">
      <c r="A25" s="6"/>
      <c r="B25" s="36"/>
      <c r="C25" s="18"/>
      <c r="D25" s="14"/>
      <c r="E25" s="39"/>
      <c r="F25" s="91"/>
      <c r="G25" s="16" t="s">
        <v>56</v>
      </c>
      <c r="H25" s="65"/>
      <c r="I25" s="65">
        <f t="shared" ref="I25:S25" si="7">SUM(I17:I24)</f>
        <v>1080462.1399999999</v>
      </c>
      <c r="J25" s="65"/>
      <c r="K25" s="65">
        <f t="shared" si="7"/>
        <v>714578.91999999993</v>
      </c>
      <c r="L25" s="65"/>
      <c r="M25" s="65">
        <f t="shared" si="7"/>
        <v>904911.7200000002</v>
      </c>
      <c r="N25" s="65"/>
      <c r="O25" s="65">
        <f t="shared" si="7"/>
        <v>581460.75999999978</v>
      </c>
      <c r="P25" s="65">
        <f t="shared" si="7"/>
        <v>46142.140000000007</v>
      </c>
      <c r="Q25" s="65">
        <f t="shared" si="7"/>
        <v>560576.64</v>
      </c>
      <c r="R25" s="65"/>
      <c r="S25" s="65">
        <f t="shared" si="7"/>
        <v>609514.48</v>
      </c>
    </row>
    <row r="26" spans="1:19" ht="15.5" x14ac:dyDescent="0.35">
      <c r="A26" s="6"/>
      <c r="B26" s="36"/>
      <c r="C26" s="18"/>
      <c r="D26" s="14"/>
      <c r="E26" s="39"/>
      <c r="F26" s="91"/>
      <c r="G26" s="16" t="s">
        <v>57</v>
      </c>
      <c r="H26" s="79"/>
      <c r="I26" s="79">
        <f>I25*36</f>
        <v>38896637.039999999</v>
      </c>
      <c r="J26" s="79"/>
      <c r="K26" s="79">
        <f t="shared" ref="K26:S26" si="8">K25*36</f>
        <v>25724841.119999997</v>
      </c>
      <c r="L26" s="79"/>
      <c r="M26" s="79">
        <f t="shared" si="8"/>
        <v>32576821.920000009</v>
      </c>
      <c r="N26" s="79"/>
      <c r="O26" s="79">
        <f t="shared" si="8"/>
        <v>20932587.359999992</v>
      </c>
      <c r="P26" s="79"/>
      <c r="Q26" s="79">
        <f t="shared" si="8"/>
        <v>20180759.039999999</v>
      </c>
      <c r="R26" s="79"/>
      <c r="S26" s="79">
        <f t="shared" si="8"/>
        <v>21942521.280000001</v>
      </c>
    </row>
    <row r="27" spans="1:19" ht="15.5" x14ac:dyDescent="0.35">
      <c r="A27" s="6"/>
      <c r="B27" s="46">
        <v>3</v>
      </c>
      <c r="C27" s="43" t="s">
        <v>36</v>
      </c>
      <c r="D27" s="14"/>
      <c r="E27" s="39"/>
      <c r="F27" s="91"/>
      <c r="G27" s="44"/>
      <c r="I27" s="58"/>
      <c r="K27" s="58"/>
      <c r="M27" s="68"/>
      <c r="O27" s="68"/>
      <c r="Q27" s="68"/>
      <c r="S27" s="70"/>
    </row>
    <row r="28" spans="1:19" ht="15.5" x14ac:dyDescent="0.35">
      <c r="A28" s="6"/>
      <c r="B28" s="36">
        <v>3.1</v>
      </c>
      <c r="C28" s="18" t="s">
        <v>33</v>
      </c>
      <c r="D28" s="14" t="s">
        <v>27</v>
      </c>
      <c r="E28" s="39">
        <v>1</v>
      </c>
      <c r="F28" s="91"/>
      <c r="G28" s="128">
        <f>F28*E28</f>
        <v>0</v>
      </c>
      <c r="H28" s="48">
        <v>5944.96</v>
      </c>
      <c r="I28" s="58">
        <f t="shared" si="0"/>
        <v>5944.96</v>
      </c>
      <c r="J28" s="48">
        <v>5383.48</v>
      </c>
      <c r="K28" s="58">
        <f t="shared" si="1"/>
        <v>5383.48</v>
      </c>
      <c r="L28" s="48">
        <v>6424.3</v>
      </c>
      <c r="M28" s="68">
        <f t="shared" si="2"/>
        <v>6424.3</v>
      </c>
      <c r="N28" s="48">
        <v>8430.85</v>
      </c>
      <c r="O28" s="68">
        <f t="shared" si="5"/>
        <v>8430.85</v>
      </c>
      <c r="P28" s="50">
        <v>5883.65</v>
      </c>
      <c r="Q28" s="68">
        <f t="shared" si="3"/>
        <v>5883.65</v>
      </c>
      <c r="R28" s="48">
        <v>5073.12</v>
      </c>
      <c r="S28" s="70">
        <f t="shared" si="4"/>
        <v>5073.12</v>
      </c>
    </row>
    <row r="29" spans="1:19" ht="15.5" x14ac:dyDescent="0.35">
      <c r="A29" s="6"/>
      <c r="B29" s="36"/>
      <c r="C29" s="18" t="s">
        <v>31</v>
      </c>
      <c r="D29" s="14" t="s">
        <v>27</v>
      </c>
      <c r="E29" s="39">
        <v>1</v>
      </c>
      <c r="F29" s="91"/>
      <c r="G29" s="128">
        <f t="shared" ref="G29:G35" si="9">F29*E29</f>
        <v>0</v>
      </c>
      <c r="H29" s="48">
        <v>6000.96</v>
      </c>
      <c r="I29" s="58">
        <f t="shared" si="0"/>
        <v>6000.96</v>
      </c>
      <c r="J29" s="48">
        <v>5383.48</v>
      </c>
      <c r="K29" s="58">
        <f t="shared" si="1"/>
        <v>5383.48</v>
      </c>
      <c r="L29" s="48">
        <v>6473.8</v>
      </c>
      <c r="M29" s="68">
        <f t="shared" si="2"/>
        <v>6473.8</v>
      </c>
      <c r="N29" s="48">
        <v>8430.85</v>
      </c>
      <c r="O29" s="68">
        <f t="shared" si="5"/>
        <v>8430.85</v>
      </c>
      <c r="P29" s="50">
        <v>5883.65</v>
      </c>
      <c r="Q29" s="68">
        <f t="shared" si="3"/>
        <v>5883.65</v>
      </c>
      <c r="R29" s="48">
        <v>5073.12</v>
      </c>
      <c r="S29" s="70">
        <f t="shared" si="4"/>
        <v>5073.12</v>
      </c>
    </row>
    <row r="30" spans="1:19" ht="15.5" x14ac:dyDescent="0.35">
      <c r="A30" s="6"/>
      <c r="B30" s="36"/>
      <c r="C30" s="18" t="s">
        <v>14</v>
      </c>
      <c r="D30" s="14" t="s">
        <v>13</v>
      </c>
      <c r="E30" s="39">
        <v>1</v>
      </c>
      <c r="G30" s="128">
        <f t="shared" si="9"/>
        <v>0</v>
      </c>
      <c r="H30" s="48">
        <v>61.92</v>
      </c>
      <c r="I30" s="58">
        <f t="shared" si="0"/>
        <v>61.92</v>
      </c>
      <c r="J30" s="48">
        <v>56.08</v>
      </c>
      <c r="K30" s="58">
        <f t="shared" si="1"/>
        <v>56.08</v>
      </c>
      <c r="L30" s="48">
        <v>66.92</v>
      </c>
      <c r="M30" s="68">
        <f t="shared" si="2"/>
        <v>66.92</v>
      </c>
      <c r="N30" s="48">
        <v>299.37</v>
      </c>
      <c r="O30" s="68">
        <f t="shared" si="5"/>
        <v>299.37</v>
      </c>
      <c r="P30" s="50">
        <v>676.95</v>
      </c>
      <c r="Q30" s="68">
        <f t="shared" si="3"/>
        <v>676.95</v>
      </c>
      <c r="R30" s="48">
        <v>52.85</v>
      </c>
      <c r="S30" s="70">
        <f t="shared" si="4"/>
        <v>52.85</v>
      </c>
    </row>
    <row r="31" spans="1:19" ht="15.5" x14ac:dyDescent="0.35">
      <c r="A31" s="6"/>
      <c r="B31" s="36"/>
      <c r="C31" s="18" t="s">
        <v>15</v>
      </c>
      <c r="D31" s="14" t="s">
        <v>13</v>
      </c>
      <c r="E31" s="39">
        <v>1</v>
      </c>
      <c r="F31" s="91"/>
      <c r="G31" s="128">
        <f t="shared" si="9"/>
        <v>0</v>
      </c>
      <c r="H31" s="48">
        <v>62.51</v>
      </c>
      <c r="I31" s="58">
        <f t="shared" si="0"/>
        <v>62.51</v>
      </c>
      <c r="J31" s="48">
        <v>56.08</v>
      </c>
      <c r="K31" s="58">
        <f t="shared" si="1"/>
        <v>56.08</v>
      </c>
      <c r="L31" s="48">
        <v>67.44</v>
      </c>
      <c r="M31" s="68">
        <f t="shared" si="2"/>
        <v>67.44</v>
      </c>
      <c r="N31" s="48">
        <v>299.37</v>
      </c>
      <c r="O31" s="68">
        <f t="shared" si="5"/>
        <v>299.37</v>
      </c>
      <c r="P31" s="50">
        <v>676.95</v>
      </c>
      <c r="Q31" s="68">
        <f t="shared" si="3"/>
        <v>676.95</v>
      </c>
      <c r="R31" s="48">
        <v>52.85</v>
      </c>
      <c r="S31" s="70">
        <f t="shared" si="4"/>
        <v>52.85</v>
      </c>
    </row>
    <row r="32" spans="1:19" ht="15.5" x14ac:dyDescent="0.35">
      <c r="A32" s="6"/>
      <c r="B32" s="36">
        <v>3.2</v>
      </c>
      <c r="C32" s="18" t="s">
        <v>34</v>
      </c>
      <c r="D32" s="14" t="s">
        <v>27</v>
      </c>
      <c r="E32" s="39">
        <v>26</v>
      </c>
      <c r="F32" s="91"/>
      <c r="G32" s="128">
        <f t="shared" si="9"/>
        <v>0</v>
      </c>
      <c r="H32" s="48">
        <v>5281.84</v>
      </c>
      <c r="I32" s="58">
        <f t="shared" si="0"/>
        <v>137327.84</v>
      </c>
      <c r="J32" s="48">
        <v>4788.4799999999996</v>
      </c>
      <c r="K32" s="58">
        <f t="shared" si="1"/>
        <v>124500.47999999998</v>
      </c>
      <c r="L32" s="48">
        <v>5718.71</v>
      </c>
      <c r="M32" s="68">
        <f t="shared" si="2"/>
        <v>148686.46</v>
      </c>
      <c r="N32" s="48">
        <v>7449.47</v>
      </c>
      <c r="O32" s="68">
        <f t="shared" si="5"/>
        <v>193686.22</v>
      </c>
      <c r="P32" s="50">
        <v>5144.3500000000004</v>
      </c>
      <c r="Q32" s="68">
        <f t="shared" si="3"/>
        <v>133753.1</v>
      </c>
      <c r="R32" s="48">
        <v>4491.92</v>
      </c>
      <c r="S32" s="70">
        <f t="shared" si="4"/>
        <v>116789.92</v>
      </c>
    </row>
    <row r="33" spans="1:19" ht="15.5" x14ac:dyDescent="0.35">
      <c r="A33" s="6"/>
      <c r="B33" s="36"/>
      <c r="C33" s="18" t="s">
        <v>31</v>
      </c>
      <c r="D33" s="14" t="s">
        <v>27</v>
      </c>
      <c r="E33" s="39">
        <v>26</v>
      </c>
      <c r="F33" s="91"/>
      <c r="G33" s="128">
        <f t="shared" si="9"/>
        <v>0</v>
      </c>
      <c r="H33" s="48">
        <v>5337.84</v>
      </c>
      <c r="I33" s="58">
        <f t="shared" si="0"/>
        <v>138783.84</v>
      </c>
      <c r="J33" s="48">
        <v>4788.4799999999996</v>
      </c>
      <c r="K33" s="58">
        <f t="shared" si="1"/>
        <v>124500.47999999998</v>
      </c>
      <c r="L33" s="48">
        <v>5851.71</v>
      </c>
      <c r="M33" s="68">
        <f t="shared" si="2"/>
        <v>152144.46</v>
      </c>
      <c r="N33" s="48">
        <v>7449.47</v>
      </c>
      <c r="O33" s="68">
        <f t="shared" si="5"/>
        <v>193686.22</v>
      </c>
      <c r="P33" s="50">
        <v>5144.3500000000004</v>
      </c>
      <c r="Q33" s="68">
        <f t="shared" si="3"/>
        <v>133753.1</v>
      </c>
      <c r="R33" s="48">
        <v>4491.92</v>
      </c>
      <c r="S33" s="70">
        <f t="shared" si="4"/>
        <v>116789.92</v>
      </c>
    </row>
    <row r="34" spans="1:19" ht="15.5" x14ac:dyDescent="0.35">
      <c r="A34" s="6"/>
      <c r="B34" s="36"/>
      <c r="C34" s="18" t="s">
        <v>14</v>
      </c>
      <c r="D34" s="14" t="s">
        <v>13</v>
      </c>
      <c r="E34" s="39">
        <v>1</v>
      </c>
      <c r="G34" s="128">
        <f t="shared" si="9"/>
        <v>0</v>
      </c>
      <c r="H34" s="48">
        <v>55.01</v>
      </c>
      <c r="I34" s="58">
        <f t="shared" si="0"/>
        <v>55.01</v>
      </c>
      <c r="J34" s="48">
        <v>49.88</v>
      </c>
      <c r="K34" s="58">
        <f t="shared" si="1"/>
        <v>49.88</v>
      </c>
      <c r="L34" s="48">
        <v>59.67</v>
      </c>
      <c r="M34" s="68">
        <f t="shared" si="2"/>
        <v>59.67</v>
      </c>
      <c r="N34" s="48">
        <v>264.52</v>
      </c>
      <c r="O34" s="68">
        <f t="shared" si="5"/>
        <v>264.52</v>
      </c>
      <c r="P34" s="50">
        <v>591.89</v>
      </c>
      <c r="Q34" s="68">
        <f t="shared" si="3"/>
        <v>591.89</v>
      </c>
      <c r="R34" s="48">
        <v>46.79</v>
      </c>
      <c r="S34" s="70">
        <f t="shared" si="4"/>
        <v>46.79</v>
      </c>
    </row>
    <row r="35" spans="1:19" ht="15.5" x14ac:dyDescent="0.35">
      <c r="A35" s="6"/>
      <c r="B35" s="36"/>
      <c r="C35" s="18" t="s">
        <v>15</v>
      </c>
      <c r="D35" s="14" t="s">
        <v>13</v>
      </c>
      <c r="E35" s="39">
        <v>1</v>
      </c>
      <c r="F35" s="91"/>
      <c r="G35" s="128">
        <f t="shared" si="9"/>
        <v>0</v>
      </c>
      <c r="H35" s="48">
        <v>55.6</v>
      </c>
      <c r="I35" s="58">
        <f t="shared" si="0"/>
        <v>55.6</v>
      </c>
      <c r="J35" s="48">
        <v>49.88</v>
      </c>
      <c r="K35" s="58">
        <f t="shared" si="1"/>
        <v>49.88</v>
      </c>
      <c r="L35" s="48">
        <v>60.96</v>
      </c>
      <c r="M35" s="68">
        <f t="shared" si="2"/>
        <v>60.96</v>
      </c>
      <c r="N35" s="48">
        <v>264.52</v>
      </c>
      <c r="O35" s="68">
        <f t="shared" si="5"/>
        <v>264.52</v>
      </c>
      <c r="P35" s="50">
        <v>591.89</v>
      </c>
      <c r="Q35" s="68">
        <f t="shared" si="3"/>
        <v>591.89</v>
      </c>
      <c r="R35" s="48">
        <v>46.79</v>
      </c>
      <c r="S35" s="70">
        <f t="shared" si="4"/>
        <v>46.79</v>
      </c>
    </row>
    <row r="36" spans="1:19" ht="15.5" x14ac:dyDescent="0.35">
      <c r="A36" s="6"/>
      <c r="B36" s="36">
        <v>3.3</v>
      </c>
      <c r="C36" s="18" t="s">
        <v>74</v>
      </c>
      <c r="D36" s="14" t="s">
        <v>27</v>
      </c>
      <c r="E36" s="39">
        <v>2</v>
      </c>
      <c r="F36" s="91"/>
      <c r="G36" s="128">
        <f>F36*E40</f>
        <v>0</v>
      </c>
      <c r="H36" s="48">
        <v>350</v>
      </c>
      <c r="I36" s="58">
        <f>E40*H36</f>
        <v>1400</v>
      </c>
      <c r="J36" s="48">
        <v>600</v>
      </c>
      <c r="K36" s="58">
        <f>E40*J36</f>
        <v>2400</v>
      </c>
      <c r="L36" s="48">
        <v>1500</v>
      </c>
      <c r="M36" s="68">
        <f>L36*E40</f>
        <v>6000</v>
      </c>
      <c r="N36" s="48">
        <v>550</v>
      </c>
      <c r="O36" s="68">
        <f>E40*N36</f>
        <v>2200</v>
      </c>
      <c r="P36" s="50">
        <v>3500</v>
      </c>
      <c r="Q36" s="68">
        <f>E40*P36</f>
        <v>14000</v>
      </c>
      <c r="R36" s="48">
        <v>250</v>
      </c>
      <c r="S36" s="70">
        <f>E40*R36</f>
        <v>1000</v>
      </c>
    </row>
    <row r="37" spans="1:19" ht="15.5" x14ac:dyDescent="0.35">
      <c r="A37" s="6"/>
      <c r="B37" s="36">
        <v>3.4</v>
      </c>
      <c r="C37" s="18" t="s">
        <v>31</v>
      </c>
      <c r="D37" s="14" t="s">
        <v>27</v>
      </c>
      <c r="E37" s="39">
        <v>2</v>
      </c>
      <c r="F37" s="42"/>
      <c r="G37" s="128">
        <f>F37*E42</f>
        <v>0</v>
      </c>
      <c r="H37" s="48">
        <v>4.4000000000000004</v>
      </c>
      <c r="I37" s="58">
        <f>E42*H37</f>
        <v>30800.000000000004</v>
      </c>
      <c r="J37" s="66">
        <v>15</v>
      </c>
      <c r="K37" s="58">
        <f>E42*J37</f>
        <v>105000</v>
      </c>
      <c r="L37" s="48">
        <v>8.57</v>
      </c>
      <c r="M37" s="68">
        <f>L37*E42</f>
        <v>59990</v>
      </c>
      <c r="N37" s="48">
        <v>5.8</v>
      </c>
      <c r="O37" s="68">
        <f>E42*N37</f>
        <v>40600</v>
      </c>
      <c r="P37" s="50">
        <v>5</v>
      </c>
      <c r="Q37" s="68">
        <f>E42*P37</f>
        <v>35000</v>
      </c>
      <c r="R37" s="48">
        <v>5.7</v>
      </c>
      <c r="S37" s="70">
        <f>E42*R37</f>
        <v>39900</v>
      </c>
    </row>
    <row r="38" spans="1:19" ht="15.5" x14ac:dyDescent="0.35">
      <c r="A38" s="6"/>
      <c r="B38" s="36"/>
      <c r="C38" s="18" t="s">
        <v>14</v>
      </c>
      <c r="D38" s="14" t="s">
        <v>13</v>
      </c>
      <c r="E38" s="39">
        <v>1</v>
      </c>
      <c r="F38" s="42">
        <f>SUM(G28:G37)</f>
        <v>0</v>
      </c>
      <c r="G38" s="16" t="s">
        <v>56</v>
      </c>
      <c r="H38" s="65"/>
      <c r="I38" s="65">
        <f t="shared" ref="I38:S38" si="10">SUM(I28:I37)</f>
        <v>320492.64</v>
      </c>
      <c r="J38" s="65"/>
      <c r="K38" s="65">
        <f t="shared" si="10"/>
        <v>367379.83999999997</v>
      </c>
      <c r="L38" s="65"/>
      <c r="M38" s="65">
        <f t="shared" si="10"/>
        <v>379974.01</v>
      </c>
      <c r="N38" s="65"/>
      <c r="O38" s="65">
        <f t="shared" si="10"/>
        <v>448161.92000000004</v>
      </c>
      <c r="P38" s="65"/>
      <c r="Q38" s="65">
        <f t="shared" si="10"/>
        <v>330811.18000000005</v>
      </c>
      <c r="R38" s="65"/>
      <c r="S38" s="65">
        <f t="shared" si="10"/>
        <v>284825.36</v>
      </c>
    </row>
    <row r="39" spans="1:19" ht="15.5" x14ac:dyDescent="0.35">
      <c r="A39" s="6"/>
      <c r="B39" s="36"/>
      <c r="C39" s="18" t="s">
        <v>15</v>
      </c>
      <c r="D39" s="14" t="s">
        <v>13</v>
      </c>
      <c r="E39" s="39">
        <v>1</v>
      </c>
      <c r="F39" s="42">
        <f>F38*36</f>
        <v>0</v>
      </c>
      <c r="G39" s="16" t="s">
        <v>57</v>
      </c>
      <c r="H39" s="79"/>
      <c r="I39" s="79">
        <f>I38*36</f>
        <v>11537735.040000001</v>
      </c>
      <c r="J39" s="79"/>
      <c r="K39" s="79">
        <f t="shared" ref="K39:S39" si="11">K38*36</f>
        <v>13225674.239999998</v>
      </c>
      <c r="L39" s="79"/>
      <c r="M39" s="79">
        <f t="shared" si="11"/>
        <v>13679064.359999999</v>
      </c>
      <c r="N39" s="79"/>
      <c r="O39" s="79">
        <f t="shared" si="11"/>
        <v>16133829.120000001</v>
      </c>
      <c r="P39" s="79"/>
      <c r="Q39" s="79">
        <f t="shared" si="11"/>
        <v>11909202.480000002</v>
      </c>
      <c r="R39" s="79"/>
      <c r="S39" s="79">
        <f t="shared" si="11"/>
        <v>10253712.959999999</v>
      </c>
    </row>
    <row r="40" spans="1:19" ht="15.5" x14ac:dyDescent="0.35">
      <c r="A40" s="6"/>
      <c r="B40" s="46">
        <v>4</v>
      </c>
      <c r="C40" s="18" t="s">
        <v>28</v>
      </c>
      <c r="D40" s="14" t="s">
        <v>17</v>
      </c>
      <c r="E40" s="39">
        <v>4</v>
      </c>
      <c r="F40" s="42"/>
      <c r="G40" s="44"/>
      <c r="I40" s="58"/>
      <c r="K40" s="58"/>
      <c r="O40" s="68"/>
      <c r="Q40" s="68"/>
      <c r="S40" s="70"/>
    </row>
    <row r="41" spans="1:19" ht="15.5" x14ac:dyDescent="0.35">
      <c r="A41" s="6"/>
      <c r="B41" s="36">
        <v>4.0999999999999996</v>
      </c>
      <c r="C41" s="18" t="s">
        <v>72</v>
      </c>
      <c r="D41" s="14" t="s">
        <v>17</v>
      </c>
      <c r="E41" s="39"/>
      <c r="F41" s="42"/>
      <c r="G41" s="44"/>
      <c r="I41" s="58">
        <f t="shared" ref="I41:I48" si="12">E46*H41</f>
        <v>0</v>
      </c>
      <c r="J41" s="48">
        <v>20</v>
      </c>
      <c r="K41" s="58">
        <f t="shared" ref="K41:K48" si="13">E46*J41</f>
        <v>100</v>
      </c>
      <c r="L41" s="48">
        <v>75</v>
      </c>
      <c r="M41" s="63">
        <f t="shared" ref="M41:M48" si="14">L41*E46</f>
        <v>375</v>
      </c>
      <c r="N41" s="48">
        <v>105</v>
      </c>
      <c r="O41" s="68">
        <f t="shared" ref="O41:O48" si="15">E46*N41</f>
        <v>525</v>
      </c>
      <c r="P41" s="48">
        <v>23</v>
      </c>
      <c r="Q41" s="68">
        <f t="shared" ref="Q41:Q48" si="16">E46*P41</f>
        <v>115</v>
      </c>
      <c r="S41" s="70">
        <f t="shared" ref="S41:S48" si="17">E46*R41</f>
        <v>0</v>
      </c>
    </row>
    <row r="42" spans="1:19" ht="28.5" x14ac:dyDescent="0.35">
      <c r="A42" s="6"/>
      <c r="B42" s="36">
        <v>4.2</v>
      </c>
      <c r="C42" s="18" t="s">
        <v>78</v>
      </c>
      <c r="D42" s="14" t="s">
        <v>29</v>
      </c>
      <c r="E42" s="39">
        <v>7000</v>
      </c>
      <c r="F42" s="42"/>
      <c r="G42" s="44"/>
      <c r="H42" s="62"/>
      <c r="I42" s="58">
        <f t="shared" si="12"/>
        <v>0</v>
      </c>
      <c r="J42" s="66">
        <v>3200</v>
      </c>
      <c r="K42" s="58">
        <f t="shared" si="13"/>
        <v>0</v>
      </c>
      <c r="L42" s="48">
        <v>250</v>
      </c>
      <c r="M42" s="63">
        <f t="shared" si="14"/>
        <v>0</v>
      </c>
      <c r="N42" s="48">
        <v>125</v>
      </c>
      <c r="O42" s="68">
        <f t="shared" si="15"/>
        <v>0</v>
      </c>
      <c r="P42" s="48">
        <v>215.63</v>
      </c>
      <c r="Q42" s="68">
        <f t="shared" si="16"/>
        <v>0</v>
      </c>
      <c r="S42" s="70">
        <f t="shared" si="17"/>
        <v>0</v>
      </c>
    </row>
    <row r="43" spans="1:19" ht="15.5" x14ac:dyDescent="0.35">
      <c r="A43" s="6"/>
      <c r="B43" s="36">
        <v>4.3</v>
      </c>
      <c r="C43" s="18"/>
      <c r="D43" s="14"/>
      <c r="E43" s="39"/>
      <c r="F43" s="42"/>
      <c r="G43" s="44"/>
      <c r="H43" s="62"/>
      <c r="I43" s="58">
        <f t="shared" si="12"/>
        <v>0</v>
      </c>
      <c r="J43" s="48">
        <v>500</v>
      </c>
      <c r="K43" s="58">
        <f t="shared" si="13"/>
        <v>0</v>
      </c>
      <c r="L43" s="48">
        <v>500</v>
      </c>
      <c r="M43" s="63">
        <f t="shared" si="14"/>
        <v>0</v>
      </c>
      <c r="N43" s="48">
        <v>550</v>
      </c>
      <c r="O43" s="68">
        <f t="shared" si="15"/>
        <v>0</v>
      </c>
      <c r="P43" s="48">
        <v>230</v>
      </c>
      <c r="Q43" s="68">
        <f t="shared" si="16"/>
        <v>0</v>
      </c>
      <c r="S43" s="70">
        <f t="shared" si="17"/>
        <v>0</v>
      </c>
    </row>
    <row r="44" spans="1:19" ht="15.5" x14ac:dyDescent="0.35">
      <c r="A44" s="6"/>
      <c r="B44" s="36">
        <v>4.4000000000000004</v>
      </c>
      <c r="C44" s="18"/>
      <c r="D44" s="14"/>
      <c r="E44" s="39"/>
      <c r="F44" s="42"/>
      <c r="G44" s="44"/>
      <c r="H44" s="62"/>
      <c r="I44" s="58">
        <f t="shared" si="12"/>
        <v>0</v>
      </c>
      <c r="J44" s="48">
        <v>200</v>
      </c>
      <c r="K44" s="58">
        <f t="shared" si="13"/>
        <v>1000</v>
      </c>
      <c r="L44" s="48">
        <v>500</v>
      </c>
      <c r="M44" s="63">
        <f t="shared" si="14"/>
        <v>2500</v>
      </c>
      <c r="N44" s="48">
        <v>1200</v>
      </c>
      <c r="O44" s="68">
        <f t="shared" si="15"/>
        <v>6000</v>
      </c>
      <c r="P44" s="48">
        <v>690</v>
      </c>
      <c r="Q44" s="68">
        <f t="shared" si="16"/>
        <v>3450</v>
      </c>
      <c r="S44" s="70">
        <f t="shared" si="17"/>
        <v>0</v>
      </c>
    </row>
    <row r="45" spans="1:19" ht="15.5" x14ac:dyDescent="0.35">
      <c r="A45" s="6"/>
      <c r="B45" s="36">
        <v>4.5</v>
      </c>
      <c r="C45" s="43" t="s">
        <v>42</v>
      </c>
      <c r="D45" s="14"/>
      <c r="E45" s="39"/>
      <c r="F45" s="42"/>
      <c r="G45" s="44"/>
      <c r="H45" s="62"/>
      <c r="I45" s="58">
        <f t="shared" si="12"/>
        <v>0</v>
      </c>
      <c r="J45" s="48">
        <v>20</v>
      </c>
      <c r="K45" s="58">
        <f t="shared" si="13"/>
        <v>100</v>
      </c>
      <c r="L45" s="48">
        <v>25</v>
      </c>
      <c r="M45" s="63">
        <f t="shared" si="14"/>
        <v>125</v>
      </c>
      <c r="N45" s="48">
        <v>120</v>
      </c>
      <c r="O45" s="68">
        <f t="shared" si="15"/>
        <v>600</v>
      </c>
      <c r="P45" s="48">
        <v>5.75</v>
      </c>
      <c r="Q45" s="68">
        <f t="shared" si="16"/>
        <v>28.75</v>
      </c>
      <c r="S45" s="70">
        <f t="shared" si="17"/>
        <v>0</v>
      </c>
    </row>
    <row r="46" spans="1:19" ht="15.5" x14ac:dyDescent="0.35">
      <c r="A46" s="6"/>
      <c r="B46" s="36">
        <v>4.5999999999999996</v>
      </c>
      <c r="C46" s="18" t="s">
        <v>18</v>
      </c>
      <c r="D46" s="14" t="s">
        <v>8</v>
      </c>
      <c r="E46" s="39">
        <v>5</v>
      </c>
      <c r="F46" s="42"/>
      <c r="G46" s="44"/>
      <c r="H46" s="62"/>
      <c r="I46" s="58">
        <f t="shared" si="12"/>
        <v>0</v>
      </c>
      <c r="J46" s="48">
        <v>600</v>
      </c>
      <c r="K46" s="58">
        <f t="shared" si="13"/>
        <v>3000</v>
      </c>
      <c r="L46" s="48">
        <v>800</v>
      </c>
      <c r="M46" s="63">
        <f t="shared" si="14"/>
        <v>4000</v>
      </c>
      <c r="N46" s="48">
        <v>625</v>
      </c>
      <c r="O46" s="68">
        <f t="shared" si="15"/>
        <v>3125</v>
      </c>
      <c r="P46" s="48">
        <v>33.54</v>
      </c>
      <c r="Q46" s="68">
        <f t="shared" si="16"/>
        <v>167.7</v>
      </c>
      <c r="S46" s="70">
        <f t="shared" si="17"/>
        <v>0</v>
      </c>
    </row>
    <row r="47" spans="1:19" ht="15.5" x14ac:dyDescent="0.35">
      <c r="A47" s="6"/>
      <c r="B47" s="36">
        <v>4.7</v>
      </c>
      <c r="C47" s="18"/>
      <c r="D47" s="14"/>
      <c r="E47" s="107"/>
      <c r="F47" s="42"/>
      <c r="G47" s="44"/>
      <c r="H47" s="62"/>
      <c r="I47" s="58">
        <f t="shared" si="12"/>
        <v>0</v>
      </c>
      <c r="J47" s="48">
        <v>60</v>
      </c>
      <c r="K47" s="58">
        <f t="shared" si="13"/>
        <v>300</v>
      </c>
      <c r="L47" s="48">
        <v>35</v>
      </c>
      <c r="M47" s="63">
        <f t="shared" si="14"/>
        <v>175</v>
      </c>
      <c r="N47" s="48">
        <v>180</v>
      </c>
      <c r="O47" s="68">
        <f t="shared" si="15"/>
        <v>900</v>
      </c>
      <c r="P47" s="48">
        <v>5.75</v>
      </c>
      <c r="Q47" s="68">
        <f t="shared" si="16"/>
        <v>28.75</v>
      </c>
      <c r="S47" s="70">
        <f t="shared" si="17"/>
        <v>0</v>
      </c>
    </row>
    <row r="48" spans="1:19" ht="15.5" x14ac:dyDescent="0.35">
      <c r="A48" s="6"/>
      <c r="B48" s="36">
        <v>4.8</v>
      </c>
      <c r="C48" s="18"/>
      <c r="D48" s="14"/>
      <c r="E48" s="39"/>
      <c r="F48" s="42"/>
      <c r="G48" s="44"/>
      <c r="H48" s="62"/>
      <c r="I48" s="58">
        <f t="shared" si="12"/>
        <v>0</v>
      </c>
      <c r="J48" s="48">
        <v>5</v>
      </c>
      <c r="K48" s="58">
        <f t="shared" si="13"/>
        <v>25</v>
      </c>
      <c r="L48" s="48">
        <v>25</v>
      </c>
      <c r="M48" s="63">
        <f t="shared" si="14"/>
        <v>125</v>
      </c>
      <c r="N48" s="48">
        <v>15</v>
      </c>
      <c r="O48" s="68">
        <f t="shared" si="15"/>
        <v>75</v>
      </c>
      <c r="P48" s="48">
        <v>2.2999999999999998</v>
      </c>
      <c r="Q48" s="68">
        <f t="shared" si="16"/>
        <v>11.5</v>
      </c>
      <c r="S48" s="70">
        <f t="shared" si="17"/>
        <v>0</v>
      </c>
    </row>
    <row r="49" spans="1:19" ht="15.5" x14ac:dyDescent="0.35">
      <c r="A49" s="7"/>
      <c r="B49" s="23"/>
      <c r="C49" s="18" t="s">
        <v>19</v>
      </c>
      <c r="D49" s="14" t="s">
        <v>8</v>
      </c>
      <c r="E49" s="39">
        <v>5</v>
      </c>
      <c r="F49" s="17"/>
      <c r="G49" s="16"/>
      <c r="H49" s="65"/>
      <c r="I49" s="65">
        <f t="shared" ref="I49:S49" si="18">SUM(I41:I48)</f>
        <v>0</v>
      </c>
      <c r="J49" s="65"/>
      <c r="K49" s="65">
        <f t="shared" si="18"/>
        <v>4525</v>
      </c>
      <c r="L49" s="65"/>
      <c r="M49" s="65">
        <f t="shared" si="18"/>
        <v>7300</v>
      </c>
      <c r="N49" s="65"/>
      <c r="O49" s="65">
        <f t="shared" si="18"/>
        <v>11225</v>
      </c>
      <c r="P49" s="65"/>
      <c r="Q49" s="65">
        <f t="shared" si="18"/>
        <v>3801.7</v>
      </c>
      <c r="R49" s="65">
        <f t="shared" si="18"/>
        <v>0</v>
      </c>
      <c r="S49" s="65">
        <f t="shared" si="18"/>
        <v>0</v>
      </c>
    </row>
    <row r="50" spans="1:19" ht="15.5" x14ac:dyDescent="0.35">
      <c r="A50" s="7"/>
      <c r="B50" s="15"/>
      <c r="C50" s="18" t="s">
        <v>20</v>
      </c>
      <c r="D50" s="14" t="s">
        <v>8</v>
      </c>
      <c r="E50" s="39">
        <v>5</v>
      </c>
      <c r="F50" s="17"/>
      <c r="G50" s="16"/>
    </row>
    <row r="51" spans="1:19" x14ac:dyDescent="0.35">
      <c r="A51" s="13"/>
      <c r="B51" s="24"/>
      <c r="C51" s="18" t="s">
        <v>22</v>
      </c>
      <c r="D51" s="14" t="s">
        <v>8</v>
      </c>
      <c r="E51" s="39">
        <v>5</v>
      </c>
      <c r="F51" s="11"/>
      <c r="G51" s="16"/>
      <c r="H51" s="48">
        <f>(K49+M49+O49+Q49)/4</f>
        <v>6712.9250000000002</v>
      </c>
    </row>
    <row r="52" spans="1:19" x14ac:dyDescent="0.35">
      <c r="A52" s="13"/>
      <c r="B52" s="27"/>
      <c r="C52" s="18" t="s">
        <v>23</v>
      </c>
      <c r="D52" s="14" t="s">
        <v>8</v>
      </c>
      <c r="E52" s="39">
        <v>5</v>
      </c>
      <c r="F52" s="65">
        <f>F25+F38</f>
        <v>0</v>
      </c>
      <c r="G52" s="16"/>
      <c r="I52" s="63" t="e">
        <f>I38+I25+I11</f>
        <v>#REF!</v>
      </c>
      <c r="J52" s="63"/>
      <c r="K52" s="63" t="e">
        <f>K38+K25+K11</f>
        <v>#REF!</v>
      </c>
      <c r="L52" s="63"/>
      <c r="M52" s="63" t="e">
        <f>M38+M25+M11</f>
        <v>#REF!</v>
      </c>
      <c r="N52" s="63"/>
      <c r="O52" s="63" t="e">
        <f>O38+O25+O11</f>
        <v>#REF!</v>
      </c>
      <c r="P52" s="63"/>
      <c r="Q52" s="86" t="e">
        <f>Q38+Q25+Q11</f>
        <v>#REF!</v>
      </c>
      <c r="R52" s="63"/>
      <c r="S52" s="63" t="e">
        <f>S38+S25+S11</f>
        <v>#REF!</v>
      </c>
    </row>
    <row r="53" spans="1:19" x14ac:dyDescent="0.35">
      <c r="A53" s="13"/>
      <c r="B53" s="27"/>
      <c r="C53" s="18" t="s">
        <v>24</v>
      </c>
      <c r="D53" s="14" t="s">
        <v>8</v>
      </c>
      <c r="E53" s="39">
        <v>5</v>
      </c>
      <c r="F53" s="65"/>
      <c r="G53" s="16"/>
      <c r="J53" s="63"/>
      <c r="L53" s="63"/>
      <c r="N53" s="63"/>
      <c r="P53" s="63"/>
      <c r="Q53" s="86"/>
      <c r="R53" s="63"/>
      <c r="S53" s="63"/>
    </row>
    <row r="54" spans="1:19" ht="15.5" x14ac:dyDescent="0.35">
      <c r="A54" s="13"/>
      <c r="B54" s="27"/>
      <c r="C54" s="19" t="s">
        <v>6</v>
      </c>
      <c r="D54" s="14"/>
      <c r="E54" s="39"/>
      <c r="F54" s="65"/>
      <c r="G54" s="16"/>
      <c r="I54" s="63" t="e">
        <f>I13+I26+I39+H51</f>
        <v>#REF!</v>
      </c>
      <c r="J54" s="63"/>
      <c r="K54" s="63" t="e">
        <f>K13+K26+K39+H51</f>
        <v>#REF!</v>
      </c>
      <c r="L54" s="63"/>
      <c r="M54" s="63" t="e">
        <f>M13+M26+M39+H51</f>
        <v>#REF!</v>
      </c>
      <c r="N54" s="63"/>
      <c r="O54" s="63" t="e">
        <f>O13+O26+O39+H51</f>
        <v>#REF!</v>
      </c>
      <c r="P54" s="63"/>
      <c r="Q54" s="82" t="e">
        <f>Q13+Q26+Q39+H51</f>
        <v>#REF!</v>
      </c>
      <c r="R54" s="63"/>
      <c r="S54" s="157" t="e">
        <f>S13+S26+S39+H51</f>
        <v>#REF!</v>
      </c>
    </row>
    <row r="55" spans="1:19" x14ac:dyDescent="0.35">
      <c r="A55" s="13"/>
      <c r="B55" s="27"/>
      <c r="C55" s="20"/>
      <c r="D55" s="16"/>
      <c r="E55" s="40"/>
      <c r="F55" s="139"/>
      <c r="G55" s="140"/>
    </row>
    <row r="56" spans="1:19" x14ac:dyDescent="0.35">
      <c r="A56" s="13"/>
      <c r="B56" s="27"/>
      <c r="C56" s="21"/>
      <c r="D56" s="12"/>
      <c r="E56" s="33"/>
      <c r="F56" s="11"/>
      <c r="G56" s="16"/>
      <c r="I56" s="143" t="e">
        <f>(I54-$Q$54)/$Q$54</f>
        <v>#REF!</v>
      </c>
      <c r="J56" s="143"/>
      <c r="K56" s="143" t="e">
        <f t="shared" ref="K56:Q56" si="19">(K54-$Q$54)/$Q$54</f>
        <v>#REF!</v>
      </c>
      <c r="L56" s="143"/>
      <c r="M56" s="143" t="e">
        <f t="shared" si="19"/>
        <v>#REF!</v>
      </c>
      <c r="N56" s="143"/>
      <c r="O56" s="143" t="e">
        <f t="shared" si="19"/>
        <v>#REF!</v>
      </c>
      <c r="P56" s="143"/>
      <c r="Q56" s="143" t="e">
        <f t="shared" si="19"/>
        <v>#REF!</v>
      </c>
      <c r="R56" s="143"/>
      <c r="S56" s="143" t="e">
        <f>(S54-$Q$54)/$Q$54</f>
        <v>#REF!</v>
      </c>
    </row>
    <row r="57" spans="1:19" x14ac:dyDescent="0.35">
      <c r="A57" s="13"/>
      <c r="B57" s="27"/>
      <c r="C57" s="65" t="s">
        <v>53</v>
      </c>
      <c r="D57" s="65"/>
      <c r="E57" s="65"/>
      <c r="F57" s="153" t="e">
        <f>(S54-F54)/F54</f>
        <v>#REF!</v>
      </c>
      <c r="G57" s="16"/>
    </row>
    <row r="58" spans="1:19" x14ac:dyDescent="0.35">
      <c r="A58" s="13"/>
      <c r="B58" s="27"/>
      <c r="C58" s="65"/>
      <c r="D58" s="65"/>
      <c r="E58" s="65"/>
      <c r="F58" s="11"/>
      <c r="G58" s="16"/>
    </row>
    <row r="59" spans="1:19" x14ac:dyDescent="0.35">
      <c r="A59" s="13"/>
      <c r="B59" s="162"/>
      <c r="C59" s="65" t="s">
        <v>54</v>
      </c>
      <c r="D59" s="65"/>
      <c r="E59" s="65"/>
      <c r="F59" s="165"/>
      <c r="H59" s="83"/>
    </row>
    <row r="60" spans="1:19" x14ac:dyDescent="0.35">
      <c r="A60" s="13"/>
      <c r="B60" s="162"/>
      <c r="D60" s="137"/>
      <c r="E60" s="138"/>
      <c r="F60" s="165"/>
      <c r="H60" s="83"/>
    </row>
    <row r="61" spans="1:19" x14ac:dyDescent="0.35">
      <c r="A61" s="13"/>
      <c r="B61" s="162"/>
      <c r="C61" s="37"/>
      <c r="D61" s="12"/>
      <c r="E61" s="33"/>
      <c r="F61" s="165"/>
      <c r="H61" s="83"/>
    </row>
    <row r="62" spans="1:19" x14ac:dyDescent="0.35">
      <c r="A62" s="13"/>
      <c r="B62" s="162"/>
      <c r="C62" s="37"/>
      <c r="D62" s="12"/>
      <c r="E62" s="33"/>
      <c r="F62" s="165"/>
      <c r="H62" s="83"/>
    </row>
    <row r="63" spans="1:19" ht="15.5" x14ac:dyDescent="0.35">
      <c r="A63" s="13"/>
      <c r="B63" s="162"/>
      <c r="C63" s="37"/>
      <c r="D63" s="12"/>
      <c r="E63" s="12"/>
      <c r="F63" s="165"/>
      <c r="H63" s="60"/>
      <c r="I63" s="60"/>
    </row>
    <row r="64" spans="1:19" ht="15.5" x14ac:dyDescent="0.35">
      <c r="A64" s="13"/>
      <c r="B64" s="162"/>
      <c r="C64" s="163"/>
      <c r="D64" s="164"/>
      <c r="E64" s="164"/>
      <c r="F64" s="165"/>
      <c r="H64" s="60"/>
      <c r="I64" s="60"/>
    </row>
    <row r="65" spans="1:9" ht="15.5" x14ac:dyDescent="0.35">
      <c r="A65" s="13"/>
      <c r="B65" s="162"/>
      <c r="C65" s="163"/>
      <c r="D65" s="164"/>
      <c r="E65" s="164"/>
      <c r="F65" s="165"/>
      <c r="H65" s="60"/>
      <c r="I65" s="60"/>
    </row>
    <row r="66" spans="1:9" ht="15.5" x14ac:dyDescent="0.35">
      <c r="A66" s="13"/>
      <c r="B66" s="162"/>
      <c r="C66" s="163"/>
      <c r="D66" s="164"/>
      <c r="E66" s="164"/>
      <c r="F66" s="165"/>
      <c r="H66" s="60"/>
      <c r="I66" s="60"/>
    </row>
    <row r="67" spans="1:9" ht="15.5" x14ac:dyDescent="0.35">
      <c r="A67" s="13"/>
      <c r="B67" s="162"/>
      <c r="C67" s="163"/>
      <c r="D67" s="164"/>
      <c r="E67" s="164"/>
      <c r="F67" s="165"/>
      <c r="H67" s="60"/>
      <c r="I67" s="60"/>
    </row>
    <row r="68" spans="1:9" ht="15.5" x14ac:dyDescent="0.35">
      <c r="A68" s="13"/>
      <c r="B68" s="162"/>
      <c r="C68" s="163"/>
      <c r="D68" s="164"/>
      <c r="E68" s="164"/>
      <c r="F68" s="165"/>
      <c r="H68" s="60"/>
      <c r="I68" s="60"/>
    </row>
    <row r="69" spans="1:9" ht="15.5" x14ac:dyDescent="0.35">
      <c r="A69" s="13"/>
      <c r="B69" s="162"/>
      <c r="C69" s="167"/>
      <c r="D69" s="164"/>
      <c r="E69" s="164"/>
      <c r="F69" s="165"/>
      <c r="H69" s="60"/>
      <c r="I69" s="60"/>
    </row>
    <row r="70" spans="1:9" ht="15.5" x14ac:dyDescent="0.35">
      <c r="A70" s="13"/>
      <c r="B70" s="162"/>
      <c r="C70" s="167"/>
      <c r="D70" s="164"/>
      <c r="E70" s="164"/>
      <c r="F70" s="165"/>
      <c r="H70" s="60"/>
      <c r="I70" s="60"/>
    </row>
    <row r="71" spans="1:9" ht="15.5" x14ac:dyDescent="0.35">
      <c r="A71" s="13"/>
      <c r="B71" s="162"/>
      <c r="C71" s="168"/>
      <c r="D71" s="164"/>
      <c r="E71" s="164"/>
      <c r="F71" s="165"/>
      <c r="H71" s="60"/>
      <c r="I71" s="60"/>
    </row>
    <row r="72" spans="1:9" ht="15.5" x14ac:dyDescent="0.35">
      <c r="A72" s="13"/>
      <c r="B72" s="162"/>
      <c r="C72" s="169"/>
      <c r="D72" s="164"/>
      <c r="E72" s="164"/>
      <c r="F72" s="165"/>
      <c r="H72" s="60"/>
      <c r="I72" s="60"/>
    </row>
    <row r="73" spans="1:9" ht="15.5" x14ac:dyDescent="0.35">
      <c r="A73" s="13"/>
      <c r="B73" s="162"/>
      <c r="C73" s="170"/>
      <c r="D73" s="164"/>
      <c r="E73" s="164"/>
      <c r="F73" s="165"/>
      <c r="H73" s="60"/>
      <c r="I73" s="60"/>
    </row>
    <row r="74" spans="1:9" ht="15.5" x14ac:dyDescent="0.35">
      <c r="A74" s="13"/>
      <c r="B74" s="162"/>
      <c r="C74" s="170"/>
      <c r="D74" s="164"/>
      <c r="E74" s="164"/>
      <c r="F74" s="165"/>
      <c r="H74" s="60"/>
      <c r="I74" s="60"/>
    </row>
    <row r="75" spans="1:9" ht="15.5" x14ac:dyDescent="0.35">
      <c r="A75" s="13"/>
      <c r="B75" s="162"/>
      <c r="C75" s="170"/>
      <c r="D75" s="164"/>
      <c r="E75" s="164"/>
      <c r="F75" s="165"/>
      <c r="H75" s="60"/>
      <c r="I75" s="60"/>
    </row>
    <row r="76" spans="1:9" ht="15.5" x14ac:dyDescent="0.35">
      <c r="A76" s="13"/>
      <c r="B76" s="162"/>
      <c r="C76" s="170"/>
      <c r="D76" s="164"/>
      <c r="E76" s="164"/>
      <c r="F76" s="165"/>
      <c r="H76" s="60"/>
      <c r="I76" s="60"/>
    </row>
    <row r="77" spans="1:9" ht="15.5" x14ac:dyDescent="0.35">
      <c r="A77" s="13"/>
      <c r="B77" s="162"/>
      <c r="C77" s="170"/>
      <c r="D77" s="164"/>
      <c r="E77" s="164"/>
      <c r="F77" s="165"/>
      <c r="H77" s="60"/>
      <c r="I77" s="60"/>
    </row>
    <row r="78" spans="1:9" ht="15.5" x14ac:dyDescent="0.35">
      <c r="A78" s="13"/>
      <c r="B78" s="162"/>
      <c r="C78" s="170"/>
      <c r="D78" s="164"/>
      <c r="E78" s="164"/>
      <c r="F78" s="165"/>
      <c r="H78" s="60"/>
      <c r="I78" s="60"/>
    </row>
    <row r="79" spans="1:9" ht="15.5" x14ac:dyDescent="0.35">
      <c r="A79" s="13"/>
      <c r="B79" s="162"/>
      <c r="C79" s="171"/>
      <c r="D79" s="164"/>
      <c r="E79" s="164"/>
      <c r="F79" s="165"/>
      <c r="H79" s="60"/>
      <c r="I79" s="60"/>
    </row>
    <row r="80" spans="1:9" ht="15.5" x14ac:dyDescent="0.35">
      <c r="A80" s="13"/>
      <c r="B80" s="162"/>
      <c r="C80" s="170"/>
      <c r="D80" s="164"/>
      <c r="E80" s="164"/>
      <c r="F80" s="165"/>
      <c r="H80" s="60"/>
      <c r="I80" s="60"/>
    </row>
    <row r="81" spans="1:9" ht="15.5" x14ac:dyDescent="0.35">
      <c r="A81" s="13"/>
      <c r="B81" s="162"/>
      <c r="C81" s="170"/>
      <c r="D81" s="164"/>
      <c r="E81" s="164"/>
      <c r="F81" s="165"/>
      <c r="H81" s="60"/>
      <c r="I81" s="60"/>
    </row>
    <row r="82" spans="1:9" ht="15.5" x14ac:dyDescent="0.35">
      <c r="A82" s="13"/>
      <c r="B82" s="162"/>
      <c r="C82" s="170"/>
      <c r="D82" s="164"/>
      <c r="E82" s="164"/>
      <c r="F82" s="165"/>
      <c r="H82" s="60"/>
      <c r="I82" s="60"/>
    </row>
    <row r="83" spans="1:9" ht="15.5" x14ac:dyDescent="0.35">
      <c r="A83" s="13"/>
      <c r="B83" s="162"/>
      <c r="C83" s="170"/>
      <c r="D83" s="164"/>
      <c r="E83" s="164"/>
      <c r="F83" s="165"/>
      <c r="H83" s="60"/>
      <c r="I83" s="60"/>
    </row>
    <row r="84" spans="1:9" ht="15.5" x14ac:dyDescent="0.35">
      <c r="A84" s="13"/>
      <c r="B84" s="162"/>
      <c r="C84" s="170"/>
      <c r="D84" s="164"/>
      <c r="E84" s="164"/>
      <c r="F84" s="165"/>
      <c r="H84" s="60"/>
      <c r="I84" s="60"/>
    </row>
    <row r="85" spans="1:9" ht="15.5" x14ac:dyDescent="0.35">
      <c r="A85" s="13"/>
      <c r="B85" s="162"/>
      <c r="C85" s="170"/>
      <c r="D85" s="164"/>
      <c r="E85" s="164"/>
      <c r="F85" s="165"/>
      <c r="H85" s="60"/>
      <c r="I85" s="60"/>
    </row>
    <row r="86" spans="1:9" ht="15.5" x14ac:dyDescent="0.35">
      <c r="A86" s="13"/>
      <c r="B86" s="162"/>
      <c r="C86" s="170"/>
      <c r="D86" s="164"/>
      <c r="E86" s="164"/>
      <c r="F86" s="165"/>
      <c r="H86" s="60"/>
      <c r="I86" s="60"/>
    </row>
    <row r="87" spans="1:9" ht="15.5" x14ac:dyDescent="0.35">
      <c r="A87" s="13"/>
      <c r="B87" s="162"/>
      <c r="C87" s="170"/>
      <c r="D87" s="164"/>
      <c r="E87" s="164"/>
      <c r="F87" s="165"/>
      <c r="H87" s="60"/>
      <c r="I87" s="60"/>
    </row>
    <row r="88" spans="1:9" ht="15.5" x14ac:dyDescent="0.35">
      <c r="A88" s="13"/>
      <c r="B88" s="162"/>
      <c r="C88" s="170"/>
      <c r="D88" s="164"/>
      <c r="E88" s="164"/>
      <c r="F88" s="165"/>
      <c r="H88" s="60"/>
      <c r="I88" s="60"/>
    </row>
    <row r="89" spans="1:9" ht="15.5" x14ac:dyDescent="0.35">
      <c r="A89" s="13"/>
      <c r="B89" s="162"/>
      <c r="C89" s="170"/>
      <c r="D89" s="164"/>
      <c r="E89" s="164"/>
      <c r="F89" s="165"/>
      <c r="H89" s="60"/>
      <c r="I89" s="60"/>
    </row>
    <row r="90" spans="1:9" ht="15.5" x14ac:dyDescent="0.35">
      <c r="A90" s="13"/>
      <c r="B90" s="162"/>
      <c r="C90" s="170"/>
      <c r="D90" s="164"/>
      <c r="E90" s="164"/>
      <c r="F90" s="165"/>
      <c r="H90" s="60"/>
      <c r="I90" s="60"/>
    </row>
    <row r="91" spans="1:9" ht="15.5" x14ac:dyDescent="0.35">
      <c r="A91" s="13"/>
      <c r="B91" s="162"/>
      <c r="C91" s="170"/>
      <c r="D91" s="164"/>
      <c r="E91" s="164"/>
      <c r="F91" s="165"/>
      <c r="H91" s="60"/>
      <c r="I91" s="60"/>
    </row>
    <row r="92" spans="1:9" ht="15.5" x14ac:dyDescent="0.35">
      <c r="A92" s="13"/>
      <c r="B92" s="162"/>
      <c r="C92" s="171"/>
      <c r="D92" s="164"/>
      <c r="E92" s="164"/>
      <c r="F92" s="165"/>
      <c r="H92" s="60"/>
      <c r="I92" s="60"/>
    </row>
    <row r="93" spans="1:9" ht="15.5" x14ac:dyDescent="0.35">
      <c r="A93" s="13"/>
      <c r="B93" s="162"/>
      <c r="C93" s="170"/>
      <c r="D93" s="164"/>
      <c r="E93" s="164"/>
      <c r="F93" s="165"/>
      <c r="H93" s="60"/>
      <c r="I93" s="60"/>
    </row>
    <row r="94" spans="1:9" ht="15.5" x14ac:dyDescent="0.35">
      <c r="A94" s="13"/>
      <c r="B94" s="162"/>
      <c r="C94" s="170"/>
      <c r="D94" s="164"/>
      <c r="E94" s="164"/>
      <c r="F94" s="165"/>
      <c r="H94" s="60"/>
      <c r="I94" s="60"/>
    </row>
    <row r="95" spans="1:9" ht="15.5" x14ac:dyDescent="0.35">
      <c r="A95" s="13"/>
      <c r="B95" s="172"/>
      <c r="C95" s="171"/>
      <c r="D95" s="164"/>
      <c r="E95" s="164"/>
      <c r="F95" s="165"/>
      <c r="H95" s="60"/>
      <c r="I95" s="60"/>
    </row>
    <row r="96" spans="1:9" ht="15.5" x14ac:dyDescent="0.35">
      <c r="A96" s="13"/>
      <c r="B96" s="172"/>
      <c r="C96" s="170"/>
      <c r="D96" s="164"/>
      <c r="E96" s="164"/>
      <c r="F96" s="165"/>
      <c r="H96" s="60"/>
      <c r="I96" s="60"/>
    </row>
    <row r="97" spans="1:9" ht="15.5" x14ac:dyDescent="0.35">
      <c r="A97" s="13"/>
      <c r="B97" s="172"/>
      <c r="C97" s="170"/>
      <c r="D97" s="164"/>
      <c r="E97" s="164"/>
      <c r="F97" s="165"/>
      <c r="H97" s="60"/>
      <c r="I97" s="60"/>
    </row>
    <row r="98" spans="1:9" ht="15.5" x14ac:dyDescent="0.35">
      <c r="A98" s="13"/>
      <c r="B98" s="172"/>
      <c r="C98" s="170"/>
      <c r="D98" s="164"/>
      <c r="E98" s="164"/>
      <c r="F98" s="165"/>
      <c r="H98" s="60"/>
      <c r="I98" s="60"/>
    </row>
    <row r="99" spans="1:9" ht="15.5" x14ac:dyDescent="0.35">
      <c r="A99" s="13"/>
      <c r="B99" s="172"/>
      <c r="C99" s="170"/>
      <c r="D99" s="164"/>
      <c r="E99" s="164"/>
      <c r="F99" s="165"/>
      <c r="H99" s="60"/>
      <c r="I99" s="60"/>
    </row>
    <row r="100" spans="1:9" ht="15.5" x14ac:dyDescent="0.35">
      <c r="A100" s="13"/>
      <c r="B100" s="172"/>
      <c r="C100" s="170"/>
      <c r="D100" s="164"/>
      <c r="E100" s="164"/>
      <c r="F100" s="165"/>
      <c r="H100" s="60"/>
      <c r="I100" s="60"/>
    </row>
    <row r="101" spans="1:9" ht="15.5" x14ac:dyDescent="0.35">
      <c r="A101" s="13"/>
      <c r="B101" s="172"/>
      <c r="C101" s="170"/>
      <c r="D101" s="164"/>
      <c r="E101" s="164"/>
      <c r="F101" s="165"/>
      <c r="H101" s="60"/>
      <c r="I101" s="60"/>
    </row>
    <row r="102" spans="1:9" ht="15.5" x14ac:dyDescent="0.35">
      <c r="A102" s="13"/>
      <c r="B102" s="162"/>
      <c r="C102" s="170"/>
      <c r="D102" s="164"/>
      <c r="E102" s="164"/>
      <c r="F102" s="165"/>
      <c r="H102" s="60"/>
      <c r="I102" s="60"/>
    </row>
    <row r="103" spans="1:9" ht="15.5" x14ac:dyDescent="0.35">
      <c r="A103" s="13"/>
      <c r="B103" s="162"/>
      <c r="C103" s="170"/>
      <c r="D103" s="164"/>
      <c r="E103" s="164"/>
      <c r="F103" s="165"/>
      <c r="H103" s="60"/>
      <c r="I103" s="60"/>
    </row>
    <row r="104" spans="1:9" ht="15.5" x14ac:dyDescent="0.35">
      <c r="A104" s="13"/>
      <c r="B104" s="162"/>
      <c r="C104" s="170"/>
      <c r="D104" s="164"/>
      <c r="E104" s="164"/>
      <c r="F104" s="165"/>
      <c r="H104" s="60"/>
      <c r="I104" s="60"/>
    </row>
    <row r="105" spans="1:9" ht="15.5" x14ac:dyDescent="0.35">
      <c r="A105" s="13"/>
      <c r="B105" s="162"/>
      <c r="C105" s="170"/>
      <c r="D105" s="164"/>
      <c r="E105" s="164"/>
      <c r="F105" s="165"/>
      <c r="H105" s="60"/>
      <c r="I105" s="60"/>
    </row>
    <row r="106" spans="1:9" ht="15.5" x14ac:dyDescent="0.35">
      <c r="A106" s="13"/>
      <c r="B106" s="172"/>
      <c r="C106" s="170"/>
      <c r="D106" s="164"/>
      <c r="E106" s="164"/>
      <c r="F106" s="165"/>
      <c r="H106" s="60"/>
      <c r="I106" s="60"/>
    </row>
    <row r="107" spans="1:9" ht="15.5" x14ac:dyDescent="0.35">
      <c r="A107" s="13"/>
      <c r="B107" s="162"/>
      <c r="C107" s="170"/>
      <c r="D107" s="164"/>
      <c r="E107" s="164"/>
      <c r="F107" s="165"/>
      <c r="H107" s="60"/>
      <c r="I107" s="60"/>
    </row>
    <row r="108" spans="1:9" ht="15.5" x14ac:dyDescent="0.35">
      <c r="A108" s="13"/>
      <c r="B108" s="162"/>
      <c r="C108" s="170"/>
      <c r="D108" s="164"/>
      <c r="E108" s="164"/>
      <c r="F108" s="165"/>
      <c r="H108" s="60"/>
      <c r="I108" s="60"/>
    </row>
    <row r="109" spans="1:9" ht="15.5" x14ac:dyDescent="0.35">
      <c r="A109" s="13"/>
      <c r="B109" s="162"/>
      <c r="C109" s="170"/>
      <c r="D109" s="164"/>
      <c r="E109" s="164"/>
      <c r="F109" s="165"/>
      <c r="H109" s="60"/>
      <c r="I109" s="60"/>
    </row>
    <row r="110" spans="1:9" ht="15.5" x14ac:dyDescent="0.35">
      <c r="A110" s="13"/>
      <c r="B110" s="162"/>
      <c r="C110" s="170"/>
      <c r="D110" s="164"/>
      <c r="E110" s="164"/>
      <c r="F110" s="165"/>
      <c r="H110" s="60"/>
      <c r="I110" s="60"/>
    </row>
    <row r="111" spans="1:9" ht="15.5" x14ac:dyDescent="0.35">
      <c r="A111" s="13"/>
      <c r="B111" s="162"/>
      <c r="C111" s="170"/>
      <c r="D111" s="164"/>
      <c r="E111" s="164"/>
      <c r="F111" s="165"/>
      <c r="H111" s="60"/>
      <c r="I111" s="60"/>
    </row>
    <row r="112" spans="1:9" ht="15.5" x14ac:dyDescent="0.35">
      <c r="A112" s="13"/>
      <c r="B112" s="162"/>
      <c r="C112" s="170"/>
      <c r="D112" s="164"/>
      <c r="E112" s="164"/>
      <c r="F112" s="165"/>
      <c r="H112" s="60"/>
      <c r="I112" s="60"/>
    </row>
    <row r="113" spans="1:9" ht="15.5" x14ac:dyDescent="0.35">
      <c r="A113" s="13"/>
      <c r="B113" s="162"/>
      <c r="C113" s="170"/>
      <c r="D113" s="164"/>
      <c r="E113" s="164"/>
      <c r="F113" s="165"/>
      <c r="H113" s="60"/>
      <c r="I113" s="60"/>
    </row>
    <row r="114" spans="1:9" ht="15.5" x14ac:dyDescent="0.35">
      <c r="A114" s="13"/>
      <c r="B114" s="162"/>
      <c r="C114" s="170"/>
      <c r="D114" s="164"/>
      <c r="E114" s="164"/>
      <c r="F114" s="165"/>
      <c r="H114" s="60"/>
      <c r="I114" s="60"/>
    </row>
    <row r="115" spans="1:9" ht="15.5" x14ac:dyDescent="0.35">
      <c r="A115" s="13"/>
      <c r="B115" s="162"/>
      <c r="C115" s="170"/>
      <c r="D115" s="164"/>
      <c r="E115" s="164"/>
      <c r="F115" s="165"/>
      <c r="H115" s="60"/>
      <c r="I115" s="60"/>
    </row>
    <row r="116" spans="1:9" ht="15.5" x14ac:dyDescent="0.35">
      <c r="A116" s="13"/>
      <c r="B116" s="162"/>
      <c r="C116" s="170"/>
      <c r="D116" s="164"/>
      <c r="E116" s="164"/>
      <c r="F116" s="165"/>
      <c r="H116" s="60"/>
      <c r="I116" s="60"/>
    </row>
    <row r="117" spans="1:9" ht="15.5" x14ac:dyDescent="0.35">
      <c r="A117" s="13"/>
      <c r="B117" s="162"/>
      <c r="C117" s="170"/>
      <c r="D117" s="164"/>
      <c r="E117" s="164"/>
      <c r="F117" s="165"/>
      <c r="H117" s="60"/>
      <c r="I117" s="60"/>
    </row>
    <row r="118" spans="1:9" ht="15.5" x14ac:dyDescent="0.35">
      <c r="A118" s="13"/>
      <c r="B118" s="94"/>
      <c r="C118" s="170"/>
      <c r="D118" s="164"/>
      <c r="E118" s="164"/>
      <c r="F118" s="165"/>
      <c r="H118" s="60"/>
      <c r="I118" s="60"/>
    </row>
    <row r="119" spans="1:9" ht="15.5" x14ac:dyDescent="0.35">
      <c r="A119" s="13"/>
      <c r="B119" s="162"/>
      <c r="C119" s="170"/>
      <c r="D119" s="164"/>
      <c r="E119" s="164"/>
      <c r="F119" s="165"/>
      <c r="H119" s="60"/>
      <c r="I119" s="60"/>
    </row>
    <row r="120" spans="1:9" ht="15.5" x14ac:dyDescent="0.35">
      <c r="A120" s="13"/>
      <c r="B120" s="162"/>
      <c r="C120" s="170"/>
      <c r="D120" s="164"/>
      <c r="E120" s="164"/>
      <c r="F120" s="165"/>
      <c r="H120" s="60"/>
      <c r="I120" s="60"/>
    </row>
    <row r="121" spans="1:9" ht="15.5" x14ac:dyDescent="0.35">
      <c r="A121" s="13"/>
      <c r="B121" s="162"/>
      <c r="C121" s="170"/>
      <c r="D121" s="164"/>
      <c r="E121" s="164"/>
      <c r="F121" s="165"/>
      <c r="H121" s="60"/>
      <c r="I121" s="60"/>
    </row>
    <row r="122" spans="1:9" ht="15.5" x14ac:dyDescent="0.35">
      <c r="A122" s="13"/>
      <c r="B122" s="162"/>
      <c r="C122" s="170"/>
      <c r="D122" s="164"/>
      <c r="E122" s="164"/>
      <c r="F122" s="165"/>
      <c r="H122" s="60"/>
      <c r="I122" s="60"/>
    </row>
    <row r="123" spans="1:9" ht="15.5" x14ac:dyDescent="0.35">
      <c r="A123" s="13"/>
      <c r="B123" s="162"/>
      <c r="C123" s="168"/>
      <c r="D123" s="164"/>
      <c r="E123" s="164"/>
      <c r="F123" s="165"/>
      <c r="H123" s="60"/>
      <c r="I123" s="60"/>
    </row>
    <row r="124" spans="1:9" ht="15.5" x14ac:dyDescent="0.35">
      <c r="A124" s="13"/>
      <c r="B124" s="162"/>
      <c r="C124" s="173"/>
      <c r="D124" s="164"/>
      <c r="E124" s="164"/>
      <c r="F124" s="165"/>
      <c r="H124" s="60"/>
      <c r="I124" s="60"/>
    </row>
    <row r="125" spans="1:9" ht="15.5" x14ac:dyDescent="0.35">
      <c r="A125" s="13"/>
      <c r="B125" s="162"/>
      <c r="C125" s="173"/>
      <c r="D125" s="164"/>
      <c r="E125" s="164"/>
      <c r="F125" s="165"/>
      <c r="H125" s="60"/>
      <c r="I125" s="60"/>
    </row>
    <row r="126" spans="1:9" ht="15.5" x14ac:dyDescent="0.35">
      <c r="A126" s="13"/>
      <c r="B126" s="162"/>
      <c r="C126" s="173"/>
      <c r="D126" s="164"/>
      <c r="E126" s="164"/>
      <c r="F126" s="165"/>
      <c r="H126" s="60"/>
      <c r="I126" s="60"/>
    </row>
    <row r="127" spans="1:9" ht="15.5" x14ac:dyDescent="0.35">
      <c r="A127" s="13"/>
      <c r="B127" s="162"/>
      <c r="C127" s="173"/>
      <c r="D127" s="164"/>
      <c r="E127" s="164"/>
      <c r="F127" s="165"/>
      <c r="H127" s="60"/>
      <c r="I127" s="60"/>
    </row>
    <row r="128" spans="1:9" ht="15.5" x14ac:dyDescent="0.35">
      <c r="A128" s="13"/>
      <c r="B128" s="162"/>
      <c r="C128" s="173"/>
      <c r="D128" s="164"/>
      <c r="E128" s="164"/>
      <c r="F128" s="165"/>
      <c r="H128" s="60"/>
      <c r="I128" s="60"/>
    </row>
    <row r="129" spans="1:9" ht="15.5" x14ac:dyDescent="0.35">
      <c r="A129" s="13"/>
      <c r="B129" s="13"/>
      <c r="C129" s="173"/>
      <c r="D129" s="164"/>
      <c r="E129" s="164"/>
      <c r="F129" s="165"/>
      <c r="H129" s="60"/>
      <c r="I129" s="60"/>
    </row>
    <row r="130" spans="1:9" ht="15.5" x14ac:dyDescent="0.35">
      <c r="A130" s="13"/>
      <c r="B130" s="94"/>
      <c r="C130" s="173"/>
      <c r="D130" s="164"/>
      <c r="E130" s="164"/>
      <c r="F130" s="165"/>
      <c r="H130" s="60"/>
      <c r="I130" s="60"/>
    </row>
    <row r="131" spans="1:9" ht="15.5" x14ac:dyDescent="0.35">
      <c r="A131" s="13"/>
      <c r="B131" s="162"/>
      <c r="C131" s="173"/>
      <c r="D131" s="164"/>
      <c r="E131" s="164"/>
      <c r="F131" s="165"/>
      <c r="H131" s="60"/>
      <c r="I131" s="60"/>
    </row>
    <row r="132" spans="1:9" ht="15.5" x14ac:dyDescent="0.35">
      <c r="A132" s="13"/>
      <c r="B132" s="162"/>
      <c r="C132" s="163"/>
      <c r="D132" s="164"/>
      <c r="E132" s="164"/>
      <c r="F132" s="165"/>
      <c r="H132" s="60"/>
      <c r="I132" s="60"/>
    </row>
    <row r="133" spans="1:9" ht="15.5" x14ac:dyDescent="0.35">
      <c r="A133" s="13"/>
      <c r="B133" s="162"/>
      <c r="C133" s="167"/>
      <c r="D133" s="164"/>
      <c r="E133" s="164"/>
      <c r="F133" s="165"/>
      <c r="H133" s="60"/>
      <c r="I133" s="60"/>
    </row>
    <row r="134" spans="1:9" ht="15.5" x14ac:dyDescent="0.35">
      <c r="A134" s="13"/>
      <c r="B134" s="162"/>
      <c r="C134" s="165"/>
      <c r="D134" s="164"/>
      <c r="E134" s="164"/>
      <c r="F134" s="165"/>
      <c r="H134" s="60"/>
      <c r="I134" s="60"/>
    </row>
    <row r="135" spans="1:9" ht="15.5" x14ac:dyDescent="0.35">
      <c r="A135" s="13"/>
      <c r="B135" s="162"/>
      <c r="C135" s="168"/>
      <c r="D135" s="164"/>
      <c r="E135" s="164"/>
      <c r="F135" s="165"/>
      <c r="H135" s="60"/>
      <c r="I135" s="60"/>
    </row>
    <row r="136" spans="1:9" ht="15.5" x14ac:dyDescent="0.35">
      <c r="A136" s="13"/>
      <c r="B136" s="162"/>
      <c r="C136" s="174"/>
      <c r="D136" s="164"/>
      <c r="E136" s="164"/>
      <c r="F136" s="165"/>
      <c r="H136" s="60"/>
      <c r="I136" s="60"/>
    </row>
    <row r="137" spans="1:9" ht="15.5" x14ac:dyDescent="0.35">
      <c r="A137" s="9"/>
      <c r="B137" s="175"/>
      <c r="C137" s="174"/>
      <c r="D137" s="164"/>
      <c r="E137" s="164"/>
      <c r="F137" s="178"/>
      <c r="H137" s="60"/>
      <c r="I137" s="60"/>
    </row>
    <row r="138" spans="1:9" ht="15.5" x14ac:dyDescent="0.35">
      <c r="A138" s="9"/>
      <c r="B138" s="9"/>
      <c r="C138" s="174"/>
      <c r="D138" s="164"/>
      <c r="E138" s="164"/>
      <c r="F138" s="178"/>
      <c r="H138" s="60"/>
      <c r="I138" s="60"/>
    </row>
    <row r="139" spans="1:9" ht="15.5" x14ac:dyDescent="0.35">
      <c r="A139" s="9"/>
      <c r="B139" s="9"/>
      <c r="C139" s="174"/>
      <c r="D139" s="164"/>
      <c r="E139" s="164"/>
      <c r="F139" s="178"/>
      <c r="H139" s="61"/>
      <c r="I139" s="67"/>
    </row>
    <row r="140" spans="1:9" ht="15.5" x14ac:dyDescent="0.35">
      <c r="A140" s="9"/>
      <c r="B140" s="9"/>
      <c r="C140" s="174"/>
      <c r="D140" s="164"/>
      <c r="E140" s="164"/>
      <c r="F140" s="178"/>
      <c r="H140" s="61"/>
      <c r="I140" s="67"/>
    </row>
    <row r="141" spans="1:9" x14ac:dyDescent="0.35">
      <c r="A141" s="6"/>
      <c r="C141" s="174"/>
      <c r="D141" s="164"/>
      <c r="E141" s="164"/>
      <c r="H141" s="61"/>
      <c r="I141" s="67"/>
    </row>
    <row r="142" spans="1:9" ht="15.5" x14ac:dyDescent="0.35">
      <c r="A142" s="6"/>
      <c r="C142" s="167"/>
      <c r="D142" s="176"/>
      <c r="E142" s="176"/>
      <c r="H142" s="61"/>
      <c r="I142" s="67"/>
    </row>
    <row r="143" spans="1:9" ht="15.5" x14ac:dyDescent="0.35">
      <c r="A143" s="6"/>
      <c r="C143" s="167"/>
      <c r="D143" s="176"/>
      <c r="E143" s="176"/>
      <c r="H143" s="61"/>
      <c r="I143" s="67"/>
    </row>
    <row r="144" spans="1:9" ht="15.5" x14ac:dyDescent="0.35">
      <c r="A144" s="6"/>
      <c r="C144" s="179"/>
      <c r="D144" s="176"/>
      <c r="E144" s="176"/>
      <c r="H144" s="61"/>
      <c r="I144" s="67"/>
    </row>
    <row r="145" spans="1:9" ht="15.5" x14ac:dyDescent="0.35">
      <c r="A145" s="6"/>
      <c r="C145" s="179"/>
      <c r="D145" s="176"/>
      <c r="E145" s="176"/>
      <c r="H145" s="61"/>
      <c r="I145" s="67"/>
    </row>
    <row r="146" spans="1:9" x14ac:dyDescent="0.35">
      <c r="A146" s="6"/>
      <c r="H146" s="61"/>
      <c r="I146" s="67"/>
    </row>
    <row r="147" spans="1:9" ht="15.5" x14ac:dyDescent="0.35">
      <c r="A147" s="10"/>
      <c r="H147" s="83"/>
    </row>
    <row r="148" spans="1:9" ht="15.5" x14ac:dyDescent="0.35">
      <c r="A148" s="10"/>
    </row>
    <row r="149" spans="1:9" ht="15.5" x14ac:dyDescent="0.35">
      <c r="A149" s="10"/>
    </row>
    <row r="150" spans="1:9" ht="15.75" customHeight="1" x14ac:dyDescent="0.35">
      <c r="H150" s="57"/>
      <c r="I150" s="58"/>
    </row>
  </sheetData>
  <mergeCells count="2">
    <mergeCell ref="C1:F1"/>
    <mergeCell ref="C3:F3"/>
  </mergeCells>
  <pageMargins left="0.70866141732283461" right="0.70866141732283461" top="0.74803149606299213" bottom="0.74803149606299213" header="0.31496062992125984" footer="0.31496062992125984"/>
  <pageSetup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67"/>
  <sheetViews>
    <sheetView view="pageBreakPreview" topLeftCell="A51" zoomScale="90" zoomScaleNormal="90" zoomScaleSheetLayoutView="90" workbookViewId="0">
      <selection activeCell="C65" sqref="C65"/>
    </sheetView>
  </sheetViews>
  <sheetFormatPr defaultRowHeight="14.5" x14ac:dyDescent="0.35"/>
  <cols>
    <col min="1" max="1" width="4.26953125" bestFit="1" customWidth="1"/>
    <col min="2" max="2" width="8.81640625" customWidth="1"/>
    <col min="3" max="3" width="66.1796875" bestFit="1" customWidth="1"/>
    <col min="4" max="4" width="7.1796875" bestFit="1" customWidth="1"/>
    <col min="5" max="5" width="5.54296875" bestFit="1" customWidth="1"/>
    <col min="6" max="6" width="11.81640625" customWidth="1"/>
    <col min="7" max="7" width="16.26953125" style="48" bestFit="1" customWidth="1"/>
    <col min="8" max="8" width="13.453125" style="48" hidden="1" customWidth="1"/>
    <col min="9" max="9" width="16.26953125" style="63" hidden="1" customWidth="1"/>
    <col min="10" max="10" width="13.453125" style="48" hidden="1" customWidth="1"/>
    <col min="11" max="11" width="16.26953125" style="63" hidden="1" customWidth="1"/>
    <col min="12" max="12" width="12.453125" style="48" hidden="1" customWidth="1"/>
    <col min="13" max="13" width="16.26953125" style="63" hidden="1" customWidth="1"/>
    <col min="14" max="14" width="13.453125" style="48" hidden="1" customWidth="1"/>
    <col min="15" max="15" width="16.26953125" style="63" hidden="1" customWidth="1"/>
    <col min="16" max="16" width="12.453125" style="48" hidden="1" customWidth="1"/>
    <col min="17" max="17" width="16.26953125" style="63" hidden="1" customWidth="1"/>
    <col min="18" max="18" width="12.453125" style="48" hidden="1" customWidth="1"/>
    <col min="19" max="19" width="16.26953125" style="63" hidden="1" customWidth="1"/>
  </cols>
  <sheetData>
    <row r="1" spans="1:19" ht="65.25" customHeight="1" x14ac:dyDescent="0.4">
      <c r="A1" s="1" t="s">
        <v>0</v>
      </c>
      <c r="B1" s="1"/>
      <c r="C1" s="183" t="s">
        <v>62</v>
      </c>
      <c r="D1" s="184"/>
      <c r="E1" s="184"/>
      <c r="F1" s="184"/>
    </row>
    <row r="2" spans="1:19" ht="18" x14ac:dyDescent="0.4">
      <c r="A2" s="1"/>
      <c r="B2" s="1"/>
      <c r="C2" s="2"/>
      <c r="D2" s="3"/>
      <c r="E2" s="3"/>
    </row>
    <row r="3" spans="1:19" ht="40.5" customHeight="1" x14ac:dyDescent="0.35">
      <c r="A3" s="4"/>
      <c r="B3" s="4"/>
      <c r="C3" s="183" t="s">
        <v>9</v>
      </c>
      <c r="D3" s="184"/>
      <c r="E3" s="184"/>
      <c r="F3" s="184"/>
    </row>
    <row r="4" spans="1:19" ht="15.5" x14ac:dyDescent="0.35">
      <c r="A4" s="4"/>
      <c r="B4" s="4"/>
      <c r="C4" s="5"/>
      <c r="D4" s="3"/>
      <c r="E4" s="3"/>
      <c r="H4" s="64" t="s">
        <v>47</v>
      </c>
      <c r="I4" s="64"/>
      <c r="J4" s="64" t="s">
        <v>48</v>
      </c>
      <c r="K4" s="64"/>
      <c r="L4" s="65" t="s">
        <v>50</v>
      </c>
      <c r="M4" s="65"/>
      <c r="N4" s="65" t="s">
        <v>51</v>
      </c>
      <c r="O4" s="65"/>
      <c r="P4" s="65" t="s">
        <v>52</v>
      </c>
      <c r="Q4" s="65"/>
      <c r="R4" s="65" t="s">
        <v>49</v>
      </c>
      <c r="S4" s="65"/>
    </row>
    <row r="5" spans="1:19" ht="15.75" customHeight="1" x14ac:dyDescent="0.35">
      <c r="A5" s="4"/>
      <c r="B5" s="15" t="s">
        <v>5</v>
      </c>
      <c r="C5" s="31" t="s">
        <v>3</v>
      </c>
      <c r="D5" s="26" t="s">
        <v>4</v>
      </c>
      <c r="E5" s="38" t="s">
        <v>12</v>
      </c>
      <c r="F5" s="26" t="s">
        <v>10</v>
      </c>
      <c r="G5" s="134" t="s">
        <v>11</v>
      </c>
      <c r="H5" s="58"/>
      <c r="I5" s="58"/>
      <c r="J5" s="57"/>
      <c r="K5" s="58"/>
    </row>
    <row r="6" spans="1:19" ht="15.75" customHeight="1" x14ac:dyDescent="0.35">
      <c r="A6" s="9"/>
      <c r="B6" s="15"/>
      <c r="C6" s="31"/>
      <c r="D6" s="26"/>
      <c r="E6" s="38"/>
      <c r="F6" s="26"/>
      <c r="G6" s="59"/>
      <c r="H6" s="57"/>
      <c r="I6" s="58"/>
      <c r="J6" s="57"/>
      <c r="K6" s="58"/>
    </row>
    <row r="7" spans="1:19" ht="41.25" customHeight="1" x14ac:dyDescent="0.35">
      <c r="A7" s="9"/>
      <c r="B7" s="15">
        <v>1</v>
      </c>
      <c r="C7" s="21" t="s">
        <v>41</v>
      </c>
      <c r="D7" s="8"/>
      <c r="E7" s="32"/>
      <c r="F7" s="41"/>
      <c r="G7" s="59"/>
      <c r="H7" s="57"/>
      <c r="I7" s="58"/>
      <c r="J7" s="57"/>
      <c r="K7" s="58"/>
    </row>
    <row r="8" spans="1:19" ht="15.5" x14ac:dyDescent="0.35">
      <c r="A8" s="9"/>
      <c r="B8" s="23">
        <v>1.1000000000000001</v>
      </c>
      <c r="C8" s="22" t="s">
        <v>7</v>
      </c>
      <c r="D8" s="12" t="s">
        <v>2</v>
      </c>
      <c r="E8" s="33">
        <v>3</v>
      </c>
      <c r="F8" s="41"/>
      <c r="G8" s="59"/>
      <c r="H8" s="57">
        <v>17250</v>
      </c>
      <c r="I8" s="58">
        <f>E8*H8</f>
        <v>51750</v>
      </c>
      <c r="J8" s="57">
        <v>48000</v>
      </c>
      <c r="K8" s="58">
        <f>J8*E8</f>
        <v>144000</v>
      </c>
      <c r="L8" s="122">
        <v>20500</v>
      </c>
      <c r="M8" s="68">
        <f>E8*L8</f>
        <v>61500</v>
      </c>
      <c r="N8" s="49">
        <v>43000</v>
      </c>
      <c r="O8" s="68">
        <f>E8*N8</f>
        <v>129000</v>
      </c>
      <c r="P8" s="49">
        <v>5750</v>
      </c>
      <c r="Q8" s="68">
        <f>E8*P8</f>
        <v>17250</v>
      </c>
      <c r="R8" s="48">
        <v>19000</v>
      </c>
      <c r="S8" s="63">
        <f>E8*R8</f>
        <v>57000</v>
      </c>
    </row>
    <row r="9" spans="1:19" ht="70.5" x14ac:dyDescent="0.35">
      <c r="A9" s="9"/>
      <c r="B9" s="23">
        <v>1.2</v>
      </c>
      <c r="C9" s="18" t="s">
        <v>1</v>
      </c>
      <c r="D9" s="12" t="s">
        <v>2</v>
      </c>
      <c r="E9" s="33">
        <v>3</v>
      </c>
      <c r="F9" s="155"/>
      <c r="G9" s="118"/>
      <c r="H9" s="57">
        <v>64400</v>
      </c>
      <c r="I9" s="58">
        <f t="shared" ref="I9:I35" si="0">E9*H9</f>
        <v>193200</v>
      </c>
      <c r="J9" s="57">
        <v>56000</v>
      </c>
      <c r="K9" s="58">
        <f t="shared" ref="K9:K35" si="1">J9*E9</f>
        <v>168000</v>
      </c>
      <c r="L9" s="49">
        <v>12500</v>
      </c>
      <c r="M9" s="68">
        <f t="shared" ref="M9:M35" si="2">E9*L9</f>
        <v>37500</v>
      </c>
      <c r="N9" s="49">
        <v>51000</v>
      </c>
      <c r="O9" s="68">
        <f t="shared" ref="O9:O35" si="3">E9*N9</f>
        <v>153000</v>
      </c>
      <c r="P9" s="49">
        <v>34500</v>
      </c>
      <c r="Q9" s="68">
        <f t="shared" ref="Q9:Q35" si="4">E9*P9</f>
        <v>103500</v>
      </c>
      <c r="R9" s="57">
        <v>30000</v>
      </c>
      <c r="S9" s="58">
        <f t="shared" ref="S9:S35" si="5">E9*R9</f>
        <v>90000</v>
      </c>
    </row>
    <row r="10" spans="1:19" ht="15.5" x14ac:dyDescent="0.35">
      <c r="A10" s="9"/>
      <c r="B10" s="23"/>
      <c r="C10" s="18"/>
      <c r="D10" s="12"/>
      <c r="E10" s="33"/>
      <c r="F10" s="41"/>
      <c r="G10" s="59"/>
      <c r="H10" s="57">
        <v>20700</v>
      </c>
      <c r="I10" s="58">
        <f t="shared" si="0"/>
        <v>0</v>
      </c>
      <c r="J10" s="57">
        <v>28800</v>
      </c>
      <c r="K10" s="58">
        <f t="shared" si="1"/>
        <v>0</v>
      </c>
      <c r="L10" s="49">
        <v>20500</v>
      </c>
      <c r="M10" s="68">
        <f t="shared" si="2"/>
        <v>0</v>
      </c>
      <c r="N10" s="49">
        <v>23400</v>
      </c>
      <c r="O10" s="68">
        <f t="shared" si="3"/>
        <v>0</v>
      </c>
      <c r="P10" s="49">
        <v>23000</v>
      </c>
      <c r="Q10" s="68">
        <f t="shared" si="4"/>
        <v>0</v>
      </c>
      <c r="R10" s="48">
        <v>17000</v>
      </c>
      <c r="S10" s="63">
        <f t="shared" si="5"/>
        <v>0</v>
      </c>
    </row>
    <row r="11" spans="1:19" ht="15.5" x14ac:dyDescent="0.35">
      <c r="A11" s="9"/>
      <c r="B11" s="23"/>
      <c r="C11" s="19" t="s">
        <v>6</v>
      </c>
      <c r="D11" s="12"/>
      <c r="E11" s="33"/>
      <c r="F11" s="42"/>
      <c r="G11" s="16"/>
      <c r="H11" s="64"/>
      <c r="I11" s="64" t="e">
        <f>I8+#REF!++I10</f>
        <v>#REF!</v>
      </c>
      <c r="J11" s="64"/>
      <c r="K11" s="64" t="e">
        <f>K8+#REF!++K10</f>
        <v>#REF!</v>
      </c>
      <c r="L11" s="64"/>
      <c r="M11" s="64" t="e">
        <f>M8+#REF!++M10</f>
        <v>#REF!</v>
      </c>
      <c r="N11" s="64"/>
      <c r="O11" s="64" t="e">
        <f>O8+#REF!++O10</f>
        <v>#REF!</v>
      </c>
      <c r="P11" s="64"/>
      <c r="Q11" s="64" t="e">
        <f>Q8+#REF!++Q10</f>
        <v>#REF!</v>
      </c>
      <c r="R11" s="64"/>
      <c r="S11" s="64" t="e">
        <f>S8+#REF!++S10</f>
        <v>#REF!</v>
      </c>
    </row>
    <row r="12" spans="1:19" ht="15.5" x14ac:dyDescent="0.35">
      <c r="A12" s="9"/>
      <c r="B12" s="28"/>
      <c r="C12" s="29"/>
      <c r="D12" s="151"/>
      <c r="E12" s="152"/>
      <c r="F12" s="42"/>
      <c r="G12" s="16" t="s">
        <v>61</v>
      </c>
      <c r="H12" s="68"/>
      <c r="I12" s="68">
        <f>I9*3</f>
        <v>579600</v>
      </c>
      <c r="J12" s="68"/>
      <c r="K12" s="68">
        <f>K9*3</f>
        <v>504000</v>
      </c>
      <c r="L12" s="68"/>
      <c r="M12" s="68">
        <f>M9*3</f>
        <v>112500</v>
      </c>
      <c r="N12" s="68"/>
      <c r="O12" s="68">
        <f>O9*3</f>
        <v>459000</v>
      </c>
      <c r="P12" s="68"/>
      <c r="Q12" s="68">
        <f>Q9*3</f>
        <v>310500</v>
      </c>
      <c r="R12" s="68"/>
      <c r="S12" s="68">
        <f>S9*3</f>
        <v>270000</v>
      </c>
    </row>
    <row r="13" spans="1:19" ht="15.5" x14ac:dyDescent="0.35">
      <c r="A13" s="9"/>
      <c r="B13" s="28"/>
      <c r="C13" s="29"/>
      <c r="D13" s="30"/>
      <c r="E13" s="34"/>
      <c r="F13" s="42"/>
      <c r="G13" s="16" t="s">
        <v>57</v>
      </c>
      <c r="H13" s="57"/>
      <c r="I13" s="58" t="e">
        <f>(I11*36)+I12</f>
        <v>#REF!</v>
      </c>
      <c r="J13" s="58"/>
      <c r="K13" s="58" t="e">
        <f t="shared" ref="K13:S13" si="6">(K11*36)+K12</f>
        <v>#REF!</v>
      </c>
      <c r="L13" s="58"/>
      <c r="M13" s="58" t="e">
        <f t="shared" si="6"/>
        <v>#REF!</v>
      </c>
      <c r="N13" s="58"/>
      <c r="O13" s="58" t="e">
        <f t="shared" si="6"/>
        <v>#REF!</v>
      </c>
      <c r="P13" s="58"/>
      <c r="Q13" s="58" t="e">
        <f t="shared" si="6"/>
        <v>#REF!</v>
      </c>
      <c r="R13" s="58"/>
      <c r="S13" s="58" t="e">
        <f t="shared" si="6"/>
        <v>#REF!</v>
      </c>
    </row>
    <row r="14" spans="1:19" ht="15.5" x14ac:dyDescent="0.35">
      <c r="A14" s="6"/>
      <c r="B14" s="35"/>
      <c r="C14" s="25" t="s">
        <v>77</v>
      </c>
      <c r="D14" s="26"/>
      <c r="E14" s="38"/>
      <c r="F14" s="26"/>
      <c r="I14" s="58"/>
      <c r="K14" s="58"/>
      <c r="M14" s="68"/>
      <c r="O14" s="68"/>
      <c r="P14" s="50"/>
      <c r="Q14" s="68"/>
    </row>
    <row r="15" spans="1:19" ht="15.5" x14ac:dyDescent="0.35">
      <c r="A15" s="6"/>
      <c r="B15" s="35">
        <v>2</v>
      </c>
      <c r="C15" s="47" t="s">
        <v>38</v>
      </c>
      <c r="D15" s="26"/>
      <c r="E15" s="38"/>
      <c r="F15" s="26"/>
      <c r="G15" s="59"/>
      <c r="I15" s="58"/>
      <c r="K15" s="58"/>
      <c r="M15" s="68"/>
      <c r="O15" s="68"/>
      <c r="P15" s="50"/>
      <c r="Q15" s="68"/>
    </row>
    <row r="16" spans="1:19" ht="15.5" x14ac:dyDescent="0.35">
      <c r="A16" s="6"/>
      <c r="B16" s="36">
        <v>2.1</v>
      </c>
      <c r="C16" s="18" t="s">
        <v>39</v>
      </c>
      <c r="D16" s="12" t="s">
        <v>27</v>
      </c>
      <c r="E16" s="33">
        <v>1</v>
      </c>
      <c r="F16" s="91"/>
      <c r="G16" s="59">
        <f>F16*E16</f>
        <v>0</v>
      </c>
      <c r="H16" s="48">
        <v>18244.82</v>
      </c>
      <c r="I16" s="58">
        <f t="shared" si="0"/>
        <v>18244.82</v>
      </c>
      <c r="J16" s="48">
        <v>22213.7</v>
      </c>
      <c r="K16" s="58">
        <f t="shared" si="1"/>
        <v>22213.7</v>
      </c>
      <c r="L16" s="48">
        <v>16743.75</v>
      </c>
      <c r="M16" s="68">
        <f t="shared" si="2"/>
        <v>16743.75</v>
      </c>
      <c r="N16" s="48">
        <v>18215.23</v>
      </c>
      <c r="O16" s="68">
        <f t="shared" si="3"/>
        <v>18215.23</v>
      </c>
      <c r="P16" s="48">
        <v>15305.56</v>
      </c>
      <c r="Q16" s="68">
        <f t="shared" si="4"/>
        <v>15305.56</v>
      </c>
      <c r="R16" s="48">
        <v>13957.6</v>
      </c>
      <c r="S16" s="63">
        <f t="shared" si="5"/>
        <v>13957.6</v>
      </c>
    </row>
    <row r="17" spans="1:19" ht="18" customHeight="1" x14ac:dyDescent="0.35">
      <c r="A17" s="6"/>
      <c r="B17" s="36">
        <v>2.1</v>
      </c>
      <c r="C17" s="18" t="s">
        <v>33</v>
      </c>
      <c r="D17" s="12" t="s">
        <v>27</v>
      </c>
      <c r="E17" s="33">
        <v>2</v>
      </c>
      <c r="F17" s="110"/>
      <c r="G17" s="59">
        <f t="shared" ref="G17:G24" si="7">F17*E17</f>
        <v>0</v>
      </c>
      <c r="H17" s="48">
        <v>22293.88</v>
      </c>
      <c r="I17" s="58">
        <f t="shared" si="0"/>
        <v>44587.76</v>
      </c>
      <c r="J17" s="48">
        <v>14805.1</v>
      </c>
      <c r="K17" s="58">
        <f t="shared" si="1"/>
        <v>29610.2</v>
      </c>
      <c r="L17" s="48">
        <v>15391.79</v>
      </c>
      <c r="M17" s="68">
        <f t="shared" si="2"/>
        <v>30783.58</v>
      </c>
      <c r="N17" s="48">
        <v>11949.65</v>
      </c>
      <c r="O17" s="68">
        <f t="shared" si="3"/>
        <v>23899.3</v>
      </c>
      <c r="P17" s="48">
        <v>11767.31</v>
      </c>
      <c r="Q17" s="68">
        <f t="shared" si="4"/>
        <v>23534.62</v>
      </c>
      <c r="R17" s="48">
        <v>12682.8</v>
      </c>
      <c r="S17" s="63">
        <f t="shared" si="5"/>
        <v>25365.599999999999</v>
      </c>
    </row>
    <row r="18" spans="1:19" ht="15.5" x14ac:dyDescent="0.35">
      <c r="A18" s="6"/>
      <c r="B18" s="36"/>
      <c r="C18" s="18" t="s">
        <v>16</v>
      </c>
      <c r="D18" s="14" t="s">
        <v>27</v>
      </c>
      <c r="E18" s="39">
        <v>2</v>
      </c>
      <c r="F18" s="110"/>
      <c r="G18" s="59">
        <f t="shared" si="7"/>
        <v>0</v>
      </c>
      <c r="H18" s="48">
        <v>22503.759999999998</v>
      </c>
      <c r="I18" s="58">
        <f t="shared" si="0"/>
        <v>45007.519999999997</v>
      </c>
      <c r="J18" s="48">
        <v>14805.1</v>
      </c>
      <c r="K18" s="58">
        <f t="shared" si="1"/>
        <v>29610.2</v>
      </c>
      <c r="L18" s="48">
        <v>15524.79</v>
      </c>
      <c r="M18" s="68">
        <f t="shared" si="2"/>
        <v>31049.58</v>
      </c>
      <c r="N18" s="48">
        <v>11949.65</v>
      </c>
      <c r="O18" s="68">
        <f t="shared" si="3"/>
        <v>23899.3</v>
      </c>
      <c r="P18" s="48">
        <v>11767.31</v>
      </c>
      <c r="Q18" s="68">
        <f t="shared" si="4"/>
        <v>23534.62</v>
      </c>
      <c r="R18" s="48">
        <v>12682.8</v>
      </c>
      <c r="S18" s="63">
        <f t="shared" si="5"/>
        <v>25365.599999999999</v>
      </c>
    </row>
    <row r="19" spans="1:19" ht="15.5" x14ac:dyDescent="0.35">
      <c r="A19" s="6"/>
      <c r="B19" s="36"/>
      <c r="C19" s="18" t="s">
        <v>14</v>
      </c>
      <c r="D19" s="14" t="s">
        <v>13</v>
      </c>
      <c r="E19" s="39">
        <v>1</v>
      </c>
      <c r="F19" s="95"/>
      <c r="G19" s="59">
        <f t="shared" si="7"/>
        <v>0</v>
      </c>
      <c r="H19" s="48">
        <v>61.92</v>
      </c>
      <c r="I19" s="58">
        <f t="shared" si="0"/>
        <v>61.92</v>
      </c>
      <c r="J19" s="48">
        <v>56.08</v>
      </c>
      <c r="K19" s="58">
        <f t="shared" si="1"/>
        <v>56.08</v>
      </c>
      <c r="L19" s="48">
        <v>42.75</v>
      </c>
      <c r="M19" s="68">
        <f t="shared" si="2"/>
        <v>42.75</v>
      </c>
      <c r="N19" s="48">
        <v>74.69</v>
      </c>
      <c r="O19" s="68">
        <f t="shared" si="3"/>
        <v>74.69</v>
      </c>
      <c r="P19" s="48">
        <v>541.55999999999995</v>
      </c>
      <c r="Q19" s="68">
        <f t="shared" si="4"/>
        <v>541.55999999999995</v>
      </c>
      <c r="R19" s="48">
        <v>52.85</v>
      </c>
      <c r="S19" s="63">
        <f t="shared" si="5"/>
        <v>52.85</v>
      </c>
    </row>
    <row r="20" spans="1:19" ht="15.5" x14ac:dyDescent="0.35">
      <c r="A20" s="6"/>
      <c r="B20" s="36"/>
      <c r="C20" s="18" t="s">
        <v>15</v>
      </c>
      <c r="D20" s="14" t="s">
        <v>13</v>
      </c>
      <c r="E20" s="39">
        <v>1</v>
      </c>
      <c r="F20" s="91"/>
      <c r="G20" s="59">
        <f t="shared" si="7"/>
        <v>0</v>
      </c>
      <c r="H20" s="48">
        <v>62.51</v>
      </c>
      <c r="I20" s="58">
        <f t="shared" si="0"/>
        <v>62.51</v>
      </c>
      <c r="J20" s="48">
        <v>56.08</v>
      </c>
      <c r="K20" s="58">
        <f t="shared" si="1"/>
        <v>56.08</v>
      </c>
      <c r="L20" s="48">
        <v>43.12</v>
      </c>
      <c r="M20" s="68">
        <f t="shared" si="2"/>
        <v>43.12</v>
      </c>
      <c r="N20" s="48">
        <v>74.69</v>
      </c>
      <c r="O20" s="68">
        <f t="shared" si="3"/>
        <v>74.69</v>
      </c>
      <c r="P20" s="48">
        <v>541.55999999999995</v>
      </c>
      <c r="Q20" s="68">
        <f t="shared" si="4"/>
        <v>541.55999999999995</v>
      </c>
      <c r="R20" s="48">
        <v>52.85</v>
      </c>
      <c r="S20" s="63">
        <f t="shared" si="5"/>
        <v>52.85</v>
      </c>
    </row>
    <row r="21" spans="1:19" ht="15.5" x14ac:dyDescent="0.35">
      <c r="A21" s="6"/>
      <c r="B21" s="36">
        <v>2.2000000000000002</v>
      </c>
      <c r="C21" s="18" t="s">
        <v>35</v>
      </c>
      <c r="D21" s="14" t="s">
        <v>27</v>
      </c>
      <c r="E21" s="39">
        <v>12</v>
      </c>
      <c r="F21" s="91"/>
      <c r="G21" s="59">
        <f t="shared" si="7"/>
        <v>0</v>
      </c>
      <c r="H21" s="48">
        <v>19807.169999999998</v>
      </c>
      <c r="I21" s="58">
        <f t="shared" si="0"/>
        <v>237686.03999999998</v>
      </c>
      <c r="J21" s="48">
        <v>13168.4</v>
      </c>
      <c r="K21" s="58">
        <f t="shared" si="1"/>
        <v>158020.79999999999</v>
      </c>
      <c r="L21" s="48">
        <v>15268</v>
      </c>
      <c r="M21" s="68">
        <f t="shared" si="2"/>
        <v>183216</v>
      </c>
      <c r="N21" s="48">
        <v>9966.93</v>
      </c>
      <c r="O21" s="68">
        <f t="shared" si="3"/>
        <v>119603.16</v>
      </c>
      <c r="P21" s="48">
        <v>10288.69</v>
      </c>
      <c r="Q21" s="68">
        <f t="shared" si="4"/>
        <v>123464.28</v>
      </c>
      <c r="R21" s="48">
        <v>11229.8</v>
      </c>
      <c r="S21" s="63">
        <f t="shared" si="5"/>
        <v>134757.59999999998</v>
      </c>
    </row>
    <row r="22" spans="1:19" ht="15.5" x14ac:dyDescent="0.35">
      <c r="A22" s="6"/>
      <c r="B22" s="36"/>
      <c r="C22" s="18" t="s">
        <v>16</v>
      </c>
      <c r="D22" s="14" t="s">
        <v>27</v>
      </c>
      <c r="E22" s="39">
        <v>10</v>
      </c>
      <c r="F22" s="91"/>
      <c r="G22" s="59">
        <f t="shared" si="7"/>
        <v>0</v>
      </c>
      <c r="H22" s="48">
        <v>20017.04</v>
      </c>
      <c r="I22" s="58">
        <f t="shared" si="0"/>
        <v>200170.40000000002</v>
      </c>
      <c r="J22" s="48">
        <v>13168.4</v>
      </c>
      <c r="K22" s="58">
        <f t="shared" si="1"/>
        <v>131684</v>
      </c>
      <c r="L22" s="48">
        <v>15401</v>
      </c>
      <c r="M22" s="68">
        <f t="shared" si="2"/>
        <v>154010</v>
      </c>
      <c r="N22" s="48">
        <v>9966.93</v>
      </c>
      <c r="O22" s="68">
        <f t="shared" si="3"/>
        <v>99669.3</v>
      </c>
      <c r="P22" s="48">
        <v>10288.69</v>
      </c>
      <c r="Q22" s="68">
        <f t="shared" si="4"/>
        <v>102886.90000000001</v>
      </c>
      <c r="R22" s="48">
        <v>11229.8</v>
      </c>
      <c r="S22" s="63">
        <f t="shared" si="5"/>
        <v>112298</v>
      </c>
    </row>
    <row r="23" spans="1:19" ht="15.5" x14ac:dyDescent="0.35">
      <c r="A23" s="6"/>
      <c r="B23" s="36"/>
      <c r="C23" s="18" t="s">
        <v>14</v>
      </c>
      <c r="D23" s="14" t="s">
        <v>13</v>
      </c>
      <c r="E23" s="39">
        <v>1</v>
      </c>
      <c r="F23" s="91"/>
      <c r="G23" s="59">
        <f t="shared" si="7"/>
        <v>0</v>
      </c>
      <c r="H23" s="48">
        <v>55.01</v>
      </c>
      <c r="I23" s="58">
        <f t="shared" si="0"/>
        <v>55.01</v>
      </c>
      <c r="J23" s="48">
        <v>49.88</v>
      </c>
      <c r="K23" s="58">
        <f t="shared" si="1"/>
        <v>49.88</v>
      </c>
      <c r="L23" s="48">
        <v>42.41</v>
      </c>
      <c r="M23" s="68">
        <f t="shared" si="2"/>
        <v>42.41</v>
      </c>
      <c r="N23" s="48">
        <v>62.29</v>
      </c>
      <c r="O23" s="68">
        <f t="shared" si="3"/>
        <v>62.29</v>
      </c>
      <c r="P23" s="48">
        <v>473.51</v>
      </c>
      <c r="Q23" s="68">
        <f t="shared" si="4"/>
        <v>473.51</v>
      </c>
      <c r="R23" s="48">
        <v>46.79</v>
      </c>
      <c r="S23" s="63">
        <f t="shared" si="5"/>
        <v>46.79</v>
      </c>
    </row>
    <row r="24" spans="1:19" ht="15.5" x14ac:dyDescent="0.35">
      <c r="A24" s="6"/>
      <c r="B24" s="36"/>
      <c r="C24" s="18" t="s">
        <v>15</v>
      </c>
      <c r="D24" s="14" t="s">
        <v>13</v>
      </c>
      <c r="E24" s="39">
        <v>1</v>
      </c>
      <c r="F24" s="91"/>
      <c r="G24" s="59">
        <f t="shared" si="7"/>
        <v>0</v>
      </c>
      <c r="H24" s="48">
        <v>55.6</v>
      </c>
      <c r="I24" s="58">
        <f t="shared" si="0"/>
        <v>55.6</v>
      </c>
      <c r="J24" s="48">
        <v>49.88</v>
      </c>
      <c r="K24" s="58">
        <f t="shared" si="1"/>
        <v>49.88</v>
      </c>
      <c r="L24" s="48">
        <v>42.78</v>
      </c>
      <c r="M24" s="68">
        <f t="shared" si="2"/>
        <v>42.78</v>
      </c>
      <c r="N24" s="48">
        <v>62.29</v>
      </c>
      <c r="O24" s="68">
        <f t="shared" si="3"/>
        <v>62.29</v>
      </c>
      <c r="P24" s="48">
        <v>473.51</v>
      </c>
      <c r="Q24" s="68">
        <f t="shared" si="4"/>
        <v>473.51</v>
      </c>
      <c r="R24" s="48">
        <v>46.79</v>
      </c>
      <c r="S24" s="63">
        <f t="shared" si="5"/>
        <v>46.79</v>
      </c>
    </row>
    <row r="25" spans="1:19" ht="15.5" x14ac:dyDescent="0.35">
      <c r="A25" s="6"/>
      <c r="B25" s="36"/>
      <c r="C25" s="18"/>
      <c r="D25" s="14"/>
      <c r="E25" s="39"/>
      <c r="F25" s="91" t="s">
        <v>59</v>
      </c>
      <c r="G25" s="120">
        <f>SUM(G16:G24)</f>
        <v>0</v>
      </c>
      <c r="H25" s="65"/>
      <c r="I25" s="65">
        <f t="shared" ref="I25:S25" si="8">SUM(I16:I24)</f>
        <v>545931.57999999996</v>
      </c>
      <c r="J25" s="65"/>
      <c r="K25" s="65">
        <f t="shared" si="8"/>
        <v>371350.82</v>
      </c>
      <c r="L25" s="65"/>
      <c r="M25" s="65">
        <f t="shared" si="8"/>
        <v>415973.97000000003</v>
      </c>
      <c r="N25" s="65"/>
      <c r="O25" s="65">
        <f t="shared" si="8"/>
        <v>285560.24999999994</v>
      </c>
      <c r="P25" s="65"/>
      <c r="Q25" s="65">
        <f t="shared" si="8"/>
        <v>290756.12000000005</v>
      </c>
      <c r="R25" s="65"/>
      <c r="S25" s="65">
        <f t="shared" si="8"/>
        <v>311943.67999999993</v>
      </c>
    </row>
    <row r="26" spans="1:19" ht="15.5" x14ac:dyDescent="0.35">
      <c r="A26" s="6"/>
      <c r="B26" s="36"/>
      <c r="C26" s="18"/>
      <c r="D26" s="14"/>
      <c r="E26" s="39"/>
      <c r="F26" s="91" t="s">
        <v>60</v>
      </c>
      <c r="G26" s="120">
        <f>G25*36</f>
        <v>0</v>
      </c>
      <c r="H26" s="79"/>
      <c r="I26" s="79">
        <f>I25*36</f>
        <v>19653536.879999999</v>
      </c>
      <c r="J26" s="79"/>
      <c r="K26" s="79">
        <f t="shared" ref="K26:S26" si="9">K25*36</f>
        <v>13368629.52</v>
      </c>
      <c r="L26" s="79"/>
      <c r="M26" s="79">
        <f t="shared" si="9"/>
        <v>14975062.920000002</v>
      </c>
      <c r="N26" s="79"/>
      <c r="O26" s="79">
        <f t="shared" si="9"/>
        <v>10280168.999999998</v>
      </c>
      <c r="P26" s="79"/>
      <c r="Q26" s="79">
        <f t="shared" si="9"/>
        <v>10467220.320000002</v>
      </c>
      <c r="R26" s="79"/>
      <c r="S26" s="79">
        <f t="shared" si="9"/>
        <v>11229972.479999997</v>
      </c>
    </row>
    <row r="27" spans="1:19" ht="15.5" x14ac:dyDescent="0.35">
      <c r="A27" s="6"/>
      <c r="B27" s="36">
        <v>3</v>
      </c>
      <c r="C27" s="43" t="s">
        <v>37</v>
      </c>
      <c r="D27" s="14"/>
      <c r="E27" s="39"/>
      <c r="F27" s="91"/>
      <c r="G27" s="121"/>
      <c r="I27" s="58"/>
      <c r="K27" s="58"/>
      <c r="M27" s="68"/>
      <c r="O27" s="68"/>
      <c r="P27" s="50"/>
      <c r="Q27" s="68"/>
    </row>
    <row r="28" spans="1:19" ht="15.5" x14ac:dyDescent="0.35">
      <c r="A28" s="6"/>
      <c r="B28" s="36">
        <v>3.1</v>
      </c>
      <c r="C28" s="18" t="s">
        <v>33</v>
      </c>
      <c r="D28" s="14" t="s">
        <v>27</v>
      </c>
      <c r="E28" s="39">
        <v>2</v>
      </c>
      <c r="F28" s="91"/>
      <c r="G28" s="121">
        <f>F28*E28</f>
        <v>0</v>
      </c>
      <c r="H28" s="48">
        <v>5944.96</v>
      </c>
      <c r="I28" s="58">
        <f t="shared" si="0"/>
        <v>11889.92</v>
      </c>
      <c r="J28" s="48">
        <v>5383.48</v>
      </c>
      <c r="K28" s="58">
        <f t="shared" si="1"/>
        <v>10766.96</v>
      </c>
      <c r="L28" s="48">
        <v>5610.61</v>
      </c>
      <c r="M28" s="68">
        <f t="shared" si="2"/>
        <v>11221.22</v>
      </c>
      <c r="N28" s="48">
        <v>7142.39</v>
      </c>
      <c r="O28" s="68">
        <f t="shared" si="3"/>
        <v>14284.78</v>
      </c>
      <c r="P28" s="50">
        <v>5883.65</v>
      </c>
      <c r="Q28" s="68">
        <f t="shared" si="4"/>
        <v>11767.3</v>
      </c>
      <c r="R28" s="48">
        <v>5073.12</v>
      </c>
      <c r="S28" s="63">
        <f t="shared" si="5"/>
        <v>10146.24</v>
      </c>
    </row>
    <row r="29" spans="1:19" ht="15.5" x14ac:dyDescent="0.35">
      <c r="A29" s="6"/>
      <c r="B29" s="36"/>
      <c r="C29" s="18" t="s">
        <v>16</v>
      </c>
      <c r="D29" s="14" t="s">
        <v>27</v>
      </c>
      <c r="E29" s="39">
        <v>2</v>
      </c>
      <c r="F29" s="91"/>
      <c r="G29" s="121">
        <f t="shared" ref="G29:G35" si="10">F29*E29</f>
        <v>0</v>
      </c>
      <c r="H29" s="48">
        <v>6000.96</v>
      </c>
      <c r="I29" s="58">
        <f t="shared" si="0"/>
        <v>12001.92</v>
      </c>
      <c r="J29" s="48">
        <v>5383.48</v>
      </c>
      <c r="K29" s="58">
        <f t="shared" si="1"/>
        <v>10766.96</v>
      </c>
      <c r="L29" s="48">
        <v>5743.61</v>
      </c>
      <c r="M29" s="68">
        <f t="shared" si="2"/>
        <v>11487.22</v>
      </c>
      <c r="N29" s="48">
        <v>7142.39</v>
      </c>
      <c r="O29" s="68">
        <f t="shared" si="3"/>
        <v>14284.78</v>
      </c>
      <c r="P29" s="50">
        <v>5883.65</v>
      </c>
      <c r="Q29" s="68">
        <f t="shared" si="4"/>
        <v>11767.3</v>
      </c>
      <c r="R29" s="48">
        <v>5073.12</v>
      </c>
      <c r="S29" s="63">
        <f t="shared" si="5"/>
        <v>10146.24</v>
      </c>
    </row>
    <row r="30" spans="1:19" ht="15.5" x14ac:dyDescent="0.35">
      <c r="A30" s="6"/>
      <c r="B30" s="36"/>
      <c r="C30" s="18" t="s">
        <v>14</v>
      </c>
      <c r="D30" s="14" t="s">
        <v>13</v>
      </c>
      <c r="E30" s="39">
        <v>1</v>
      </c>
      <c r="F30" s="91"/>
      <c r="G30" s="121">
        <f t="shared" si="10"/>
        <v>0</v>
      </c>
      <c r="H30" s="48">
        <v>61.92</v>
      </c>
      <c r="I30" s="58">
        <f t="shared" si="0"/>
        <v>61.92</v>
      </c>
      <c r="J30" s="48">
        <v>56.08</v>
      </c>
      <c r="K30" s="58">
        <f t="shared" si="1"/>
        <v>56.08</v>
      </c>
      <c r="L30" s="48">
        <v>15.59</v>
      </c>
      <c r="M30" s="68">
        <f t="shared" si="2"/>
        <v>15.59</v>
      </c>
      <c r="N30" s="48">
        <v>253.62</v>
      </c>
      <c r="O30" s="68">
        <f t="shared" si="3"/>
        <v>253.62</v>
      </c>
      <c r="P30" s="50">
        <v>676.95</v>
      </c>
      <c r="Q30" s="68">
        <f t="shared" si="4"/>
        <v>676.95</v>
      </c>
      <c r="R30" s="48">
        <v>52.85</v>
      </c>
      <c r="S30" s="63">
        <f t="shared" si="5"/>
        <v>52.85</v>
      </c>
    </row>
    <row r="31" spans="1:19" ht="15.5" x14ac:dyDescent="0.35">
      <c r="A31" s="6"/>
      <c r="B31" s="36"/>
      <c r="C31" s="18" t="s">
        <v>15</v>
      </c>
      <c r="D31" s="14" t="s">
        <v>13</v>
      </c>
      <c r="E31" s="39">
        <v>1</v>
      </c>
      <c r="F31" s="91"/>
      <c r="G31" s="121">
        <f t="shared" si="10"/>
        <v>0</v>
      </c>
      <c r="H31" s="48">
        <v>62.51</v>
      </c>
      <c r="I31" s="58">
        <f t="shared" si="0"/>
        <v>62.51</v>
      </c>
      <c r="J31" s="48">
        <v>56.08</v>
      </c>
      <c r="K31" s="58">
        <f t="shared" si="1"/>
        <v>56.08</v>
      </c>
      <c r="L31" s="48">
        <v>15.95</v>
      </c>
      <c r="M31" s="68">
        <f t="shared" si="2"/>
        <v>15.95</v>
      </c>
      <c r="N31" s="48">
        <v>253.62</v>
      </c>
      <c r="O31" s="68">
        <f t="shared" si="3"/>
        <v>253.62</v>
      </c>
      <c r="P31" s="50">
        <v>676.95</v>
      </c>
      <c r="Q31" s="68">
        <f t="shared" si="4"/>
        <v>676.95</v>
      </c>
      <c r="R31" s="48">
        <v>52.85</v>
      </c>
      <c r="S31" s="63">
        <f t="shared" si="5"/>
        <v>52.85</v>
      </c>
    </row>
    <row r="32" spans="1:19" ht="15.5" x14ac:dyDescent="0.35">
      <c r="A32" s="6"/>
      <c r="B32" s="36">
        <v>3.2</v>
      </c>
      <c r="C32" s="18" t="s">
        <v>35</v>
      </c>
      <c r="D32" s="14" t="s">
        <v>27</v>
      </c>
      <c r="E32" s="39">
        <v>12</v>
      </c>
      <c r="F32" s="91"/>
      <c r="G32" s="121">
        <f t="shared" si="10"/>
        <v>0</v>
      </c>
      <c r="H32" s="48">
        <v>5281.84</v>
      </c>
      <c r="I32" s="58">
        <f t="shared" si="0"/>
        <v>63382.080000000002</v>
      </c>
      <c r="J32" s="48">
        <v>4788.4799999999996</v>
      </c>
      <c r="K32" s="58">
        <f t="shared" si="1"/>
        <v>57461.759999999995</v>
      </c>
      <c r="L32" s="48">
        <v>5548.28</v>
      </c>
      <c r="M32" s="68">
        <f t="shared" si="2"/>
        <v>66579.360000000001</v>
      </c>
      <c r="N32" s="48">
        <v>7449.47</v>
      </c>
      <c r="O32" s="68">
        <f t="shared" si="3"/>
        <v>89393.64</v>
      </c>
      <c r="P32" s="50">
        <v>5144.3500000000004</v>
      </c>
      <c r="Q32" s="68">
        <f t="shared" si="4"/>
        <v>61732.200000000004</v>
      </c>
      <c r="R32" s="48">
        <v>4491.92</v>
      </c>
      <c r="S32" s="63">
        <f t="shared" si="5"/>
        <v>53903.040000000001</v>
      </c>
    </row>
    <row r="33" spans="1:19" ht="15.5" x14ac:dyDescent="0.35">
      <c r="A33" s="6"/>
      <c r="B33" s="36"/>
      <c r="C33" s="18" t="s">
        <v>16</v>
      </c>
      <c r="D33" s="14" t="s">
        <v>27</v>
      </c>
      <c r="E33" s="39">
        <v>10</v>
      </c>
      <c r="F33" s="91"/>
      <c r="G33" s="121">
        <f t="shared" si="10"/>
        <v>0</v>
      </c>
      <c r="H33" s="48">
        <v>5337.84</v>
      </c>
      <c r="I33" s="58">
        <f t="shared" si="0"/>
        <v>53378.400000000001</v>
      </c>
      <c r="J33" s="48">
        <v>4788.4799999999996</v>
      </c>
      <c r="K33" s="58">
        <f t="shared" si="1"/>
        <v>47884.799999999996</v>
      </c>
      <c r="L33" s="48">
        <v>5681.28</v>
      </c>
      <c r="M33" s="68">
        <f t="shared" si="2"/>
        <v>56812.799999999996</v>
      </c>
      <c r="N33" s="48">
        <v>7449.47</v>
      </c>
      <c r="O33" s="68">
        <f t="shared" si="3"/>
        <v>74494.7</v>
      </c>
      <c r="P33" s="50">
        <v>5144.3500000000004</v>
      </c>
      <c r="Q33" s="68">
        <f t="shared" si="4"/>
        <v>51443.5</v>
      </c>
      <c r="R33" s="48">
        <v>4491.92</v>
      </c>
      <c r="S33" s="63">
        <f t="shared" si="5"/>
        <v>44919.199999999997</v>
      </c>
    </row>
    <row r="34" spans="1:19" ht="15.5" x14ac:dyDescent="0.35">
      <c r="A34" s="6"/>
      <c r="B34" s="36"/>
      <c r="C34" s="18" t="s">
        <v>14</v>
      </c>
      <c r="D34" s="14" t="s">
        <v>13</v>
      </c>
      <c r="E34" s="39">
        <v>1</v>
      </c>
      <c r="F34" s="91"/>
      <c r="G34" s="121">
        <f t="shared" si="10"/>
        <v>0</v>
      </c>
      <c r="H34" s="48">
        <v>55.01</v>
      </c>
      <c r="I34" s="58">
        <f t="shared" si="0"/>
        <v>55.01</v>
      </c>
      <c r="J34" s="48">
        <v>49.88</v>
      </c>
      <c r="K34" s="58">
        <f t="shared" si="1"/>
        <v>49.88</v>
      </c>
      <c r="L34" s="48">
        <v>15.41</v>
      </c>
      <c r="M34" s="68">
        <f t="shared" si="2"/>
        <v>15.41</v>
      </c>
      <c r="N34" s="48">
        <v>251.42</v>
      </c>
      <c r="O34" s="68">
        <f t="shared" si="3"/>
        <v>251.42</v>
      </c>
      <c r="P34" s="50">
        <v>591.89</v>
      </c>
      <c r="Q34" s="68">
        <f t="shared" si="4"/>
        <v>591.89</v>
      </c>
      <c r="R34" s="48">
        <v>46.79</v>
      </c>
      <c r="S34" s="63">
        <f t="shared" si="5"/>
        <v>46.79</v>
      </c>
    </row>
    <row r="35" spans="1:19" ht="15.5" x14ac:dyDescent="0.35">
      <c r="A35" s="6"/>
      <c r="B35" s="36"/>
      <c r="C35" s="18" t="s">
        <v>15</v>
      </c>
      <c r="D35" s="14" t="s">
        <v>13</v>
      </c>
      <c r="E35" s="39">
        <v>1</v>
      </c>
      <c r="F35" s="91"/>
      <c r="G35" s="121">
        <f t="shared" si="10"/>
        <v>0</v>
      </c>
      <c r="H35" s="48">
        <v>55.6</v>
      </c>
      <c r="I35" s="58">
        <f t="shared" si="0"/>
        <v>55.6</v>
      </c>
      <c r="J35" s="48">
        <v>49.88</v>
      </c>
      <c r="K35" s="58">
        <f t="shared" si="1"/>
        <v>49.88</v>
      </c>
      <c r="L35" s="48">
        <v>15.78</v>
      </c>
      <c r="M35" s="68">
        <f t="shared" si="2"/>
        <v>15.78</v>
      </c>
      <c r="N35" s="48">
        <v>251.42</v>
      </c>
      <c r="O35" s="68">
        <f t="shared" si="3"/>
        <v>251.42</v>
      </c>
      <c r="P35" s="50">
        <v>591.89</v>
      </c>
      <c r="Q35" s="68">
        <f t="shared" si="4"/>
        <v>591.89</v>
      </c>
      <c r="R35" s="48">
        <v>46.79</v>
      </c>
      <c r="S35" s="63">
        <f t="shared" si="5"/>
        <v>46.79</v>
      </c>
    </row>
    <row r="36" spans="1:19" ht="15.5" x14ac:dyDescent="0.35">
      <c r="A36" s="6"/>
      <c r="B36" s="36">
        <v>3.3</v>
      </c>
      <c r="C36" s="18" t="s">
        <v>74</v>
      </c>
      <c r="D36" s="14" t="s">
        <v>27</v>
      </c>
      <c r="E36" s="39">
        <v>4</v>
      </c>
      <c r="F36" s="91"/>
      <c r="G36" s="121">
        <f>F36*E40</f>
        <v>0</v>
      </c>
      <c r="H36" s="48">
        <v>350</v>
      </c>
      <c r="I36" s="58">
        <f>E40*H36</f>
        <v>1750</v>
      </c>
      <c r="J36" s="48">
        <v>600</v>
      </c>
      <c r="K36" s="58">
        <f>J36*E40</f>
        <v>3000</v>
      </c>
      <c r="L36" s="102">
        <v>1000</v>
      </c>
      <c r="M36" s="68">
        <f>E40*L36</f>
        <v>5000</v>
      </c>
      <c r="N36" s="48">
        <v>550</v>
      </c>
      <c r="O36" s="68">
        <f>E40*N36</f>
        <v>2750</v>
      </c>
      <c r="P36" s="142">
        <v>3500</v>
      </c>
      <c r="Q36" s="68">
        <f>E40*P36</f>
        <v>17500</v>
      </c>
      <c r="R36" s="48">
        <v>250</v>
      </c>
      <c r="S36" s="63">
        <f>E40*R36</f>
        <v>1250</v>
      </c>
    </row>
    <row r="37" spans="1:19" ht="15.5" x14ac:dyDescent="0.35">
      <c r="A37" s="6"/>
      <c r="B37" s="36"/>
      <c r="C37" s="18" t="s">
        <v>31</v>
      </c>
      <c r="D37" s="14" t="s">
        <v>27</v>
      </c>
      <c r="E37" s="39">
        <v>4</v>
      </c>
      <c r="F37" s="91"/>
      <c r="G37" s="121"/>
      <c r="I37" s="58"/>
      <c r="K37" s="58"/>
      <c r="L37" s="102"/>
      <c r="M37" s="68"/>
      <c r="O37" s="68"/>
      <c r="P37" s="142"/>
      <c r="Q37" s="68"/>
    </row>
    <row r="38" spans="1:19" ht="15.5" x14ac:dyDescent="0.35">
      <c r="A38" s="6"/>
      <c r="B38" s="36">
        <v>3.4</v>
      </c>
      <c r="C38" s="18" t="s">
        <v>14</v>
      </c>
      <c r="D38" s="14" t="s">
        <v>13</v>
      </c>
      <c r="E38" s="39">
        <v>1</v>
      </c>
      <c r="F38" s="91"/>
      <c r="G38" s="121">
        <f>F38*E42</f>
        <v>0</v>
      </c>
      <c r="H38" s="48">
        <v>4.4000000000000004</v>
      </c>
      <c r="I38" s="58">
        <f>E42*H38</f>
        <v>4400</v>
      </c>
      <c r="J38" s="48">
        <v>15</v>
      </c>
      <c r="K38" s="58">
        <f>J38*E42</f>
        <v>15000</v>
      </c>
      <c r="L38" s="48">
        <v>6.57</v>
      </c>
      <c r="M38" s="68">
        <f>E42*L38</f>
        <v>6570</v>
      </c>
      <c r="N38" s="48">
        <v>5.8</v>
      </c>
      <c r="O38" s="68">
        <f>E42*N38</f>
        <v>5800</v>
      </c>
      <c r="P38" s="50">
        <v>5</v>
      </c>
      <c r="Q38" s="68">
        <f>E42*P38</f>
        <v>5000</v>
      </c>
      <c r="R38" s="48">
        <v>5.7</v>
      </c>
      <c r="S38" s="63">
        <f>E42*R38</f>
        <v>5700</v>
      </c>
    </row>
    <row r="39" spans="1:19" ht="15.5" x14ac:dyDescent="0.35">
      <c r="A39" s="6"/>
      <c r="B39" s="36">
        <v>3.5</v>
      </c>
      <c r="C39" s="18" t="s">
        <v>15</v>
      </c>
      <c r="D39" s="14" t="s">
        <v>13</v>
      </c>
      <c r="E39" s="39">
        <v>1</v>
      </c>
      <c r="F39" s="42"/>
      <c r="G39" s="121">
        <f>F39*E44</f>
        <v>0</v>
      </c>
      <c r="H39" s="149">
        <v>1500</v>
      </c>
      <c r="I39" s="58">
        <f>E44*H39</f>
        <v>12000</v>
      </c>
      <c r="J39" s="149">
        <v>1500</v>
      </c>
      <c r="K39" s="58">
        <f>J39*E44</f>
        <v>12000</v>
      </c>
      <c r="L39" s="48">
        <v>1500</v>
      </c>
      <c r="M39" s="68">
        <f>E44*L39</f>
        <v>12000</v>
      </c>
      <c r="N39" s="149">
        <v>1500</v>
      </c>
      <c r="O39" s="68">
        <f>E44*N39</f>
        <v>12000</v>
      </c>
      <c r="P39" s="149">
        <v>1500</v>
      </c>
      <c r="Q39" s="68">
        <f>E44*P39</f>
        <v>12000</v>
      </c>
      <c r="R39" s="149">
        <v>1500</v>
      </c>
      <c r="S39" s="63">
        <f>E44*R39</f>
        <v>12000</v>
      </c>
    </row>
    <row r="40" spans="1:19" ht="15.5" x14ac:dyDescent="0.35">
      <c r="A40" s="6"/>
      <c r="B40" s="36">
        <v>3.6</v>
      </c>
      <c r="C40" s="18" t="s">
        <v>28</v>
      </c>
      <c r="D40" s="14" t="s">
        <v>17</v>
      </c>
      <c r="E40" s="39">
        <v>5</v>
      </c>
      <c r="F40" s="42"/>
      <c r="G40" s="121">
        <f>F40*E45</f>
        <v>0</v>
      </c>
      <c r="H40" s="149">
        <v>1200</v>
      </c>
      <c r="I40" s="58">
        <f>E45*H40</f>
        <v>2400</v>
      </c>
      <c r="J40" s="149">
        <v>1200</v>
      </c>
      <c r="K40" s="58">
        <f>J40*E45</f>
        <v>2400</v>
      </c>
      <c r="L40" s="48">
        <v>1200</v>
      </c>
      <c r="M40" s="68">
        <f>E45*L40</f>
        <v>2400</v>
      </c>
      <c r="N40" s="149">
        <v>1200</v>
      </c>
      <c r="O40" s="68">
        <f>E45*N40</f>
        <v>2400</v>
      </c>
      <c r="P40" s="149">
        <v>1200</v>
      </c>
      <c r="Q40" s="68">
        <f>E45*P40</f>
        <v>2400</v>
      </c>
      <c r="R40" s="149">
        <v>1200</v>
      </c>
      <c r="S40" s="63">
        <f>E45*R40</f>
        <v>2400</v>
      </c>
    </row>
    <row r="41" spans="1:19" ht="15.5" x14ac:dyDescent="0.35">
      <c r="A41" s="6"/>
      <c r="B41" s="36">
        <v>3.7</v>
      </c>
      <c r="C41" s="18"/>
      <c r="D41" s="14"/>
      <c r="E41" s="39"/>
      <c r="F41" s="42"/>
      <c r="G41" s="121">
        <f>F41*E46</f>
        <v>0</v>
      </c>
      <c r="H41" s="149">
        <v>3000</v>
      </c>
      <c r="I41" s="58">
        <f>E46*H41</f>
        <v>24000</v>
      </c>
      <c r="J41" s="149">
        <v>3000</v>
      </c>
      <c r="K41" s="58">
        <f>J41*E46</f>
        <v>24000</v>
      </c>
      <c r="L41" s="48">
        <v>3000</v>
      </c>
      <c r="M41" s="68">
        <f>E46*L41</f>
        <v>24000</v>
      </c>
      <c r="N41" s="149">
        <v>3000</v>
      </c>
      <c r="O41" s="68">
        <f>E46*N41</f>
        <v>24000</v>
      </c>
      <c r="P41" s="149">
        <v>3000</v>
      </c>
      <c r="Q41" s="68">
        <f>E46*P41</f>
        <v>24000</v>
      </c>
      <c r="R41" s="149">
        <v>3000</v>
      </c>
      <c r="S41" s="63">
        <f>E46*R41</f>
        <v>24000</v>
      </c>
    </row>
    <row r="42" spans="1:19" ht="28.5" x14ac:dyDescent="0.35">
      <c r="A42" s="6"/>
      <c r="B42" s="36"/>
      <c r="C42" s="18" t="s">
        <v>79</v>
      </c>
      <c r="D42" s="14" t="s">
        <v>29</v>
      </c>
      <c r="E42" s="39">
        <v>1000</v>
      </c>
      <c r="F42" s="42" t="s">
        <v>59</v>
      </c>
      <c r="G42" s="120">
        <f>SUM(G28:G41)</f>
        <v>0</v>
      </c>
      <c r="H42" s="65"/>
      <c r="I42" s="65">
        <f t="shared" ref="I42:S42" si="11">SUM(I28:I41)</f>
        <v>185437.36000000002</v>
      </c>
      <c r="J42" s="65"/>
      <c r="K42" s="65">
        <f t="shared" si="11"/>
        <v>183492.4</v>
      </c>
      <c r="L42" s="65"/>
      <c r="M42" s="65">
        <f t="shared" si="11"/>
        <v>196133.33</v>
      </c>
      <c r="N42" s="65"/>
      <c r="O42" s="65">
        <f t="shared" si="11"/>
        <v>240417.98000000004</v>
      </c>
      <c r="P42" s="65"/>
      <c r="Q42" s="65">
        <f t="shared" si="11"/>
        <v>200147.98000000004</v>
      </c>
      <c r="R42" s="65"/>
      <c r="S42" s="65">
        <f t="shared" si="11"/>
        <v>164664</v>
      </c>
    </row>
    <row r="43" spans="1:19" ht="15.5" x14ac:dyDescent="0.35">
      <c r="A43" s="6"/>
      <c r="B43" s="36"/>
      <c r="C43" s="18" t="s">
        <v>80</v>
      </c>
      <c r="D43" s="14" t="s">
        <v>29</v>
      </c>
      <c r="E43" s="39"/>
      <c r="F43" s="42"/>
      <c r="G43" s="12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5.5" x14ac:dyDescent="0.35">
      <c r="A44" s="6"/>
      <c r="B44" s="36"/>
      <c r="C44" s="18" t="s">
        <v>44</v>
      </c>
      <c r="D44" s="14" t="s">
        <v>8</v>
      </c>
      <c r="E44" s="39">
        <v>8</v>
      </c>
      <c r="F44" s="42" t="s">
        <v>60</v>
      </c>
      <c r="G44" s="120">
        <f>G42*36</f>
        <v>0</v>
      </c>
      <c r="H44" s="79"/>
      <c r="I44" s="79">
        <f>I42*36</f>
        <v>6675744.9600000009</v>
      </c>
      <c r="J44" s="79"/>
      <c r="K44" s="79">
        <f t="shared" ref="K44:S44" si="12">K42*36</f>
        <v>6605726.3999999994</v>
      </c>
      <c r="L44" s="79"/>
      <c r="M44" s="79">
        <f t="shared" si="12"/>
        <v>7060799.8799999999</v>
      </c>
      <c r="N44" s="79"/>
      <c r="O44" s="79">
        <f t="shared" si="12"/>
        <v>8655047.2800000012</v>
      </c>
      <c r="P44" s="79"/>
      <c r="Q44" s="79">
        <f t="shared" si="12"/>
        <v>7205327.2800000012</v>
      </c>
      <c r="R44" s="79"/>
      <c r="S44" s="79">
        <f t="shared" si="12"/>
        <v>5927904</v>
      </c>
    </row>
    <row r="45" spans="1:19" ht="15.5" x14ac:dyDescent="0.35">
      <c r="A45" s="6"/>
      <c r="B45" s="36"/>
      <c r="C45" s="18" t="s">
        <v>45</v>
      </c>
      <c r="D45" s="14" t="s">
        <v>8</v>
      </c>
      <c r="E45" s="39">
        <v>2</v>
      </c>
      <c r="F45" s="42"/>
      <c r="G45" s="121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5.5" x14ac:dyDescent="0.35">
      <c r="A46" s="6"/>
      <c r="B46" s="36">
        <v>4</v>
      </c>
      <c r="C46" s="18" t="s">
        <v>46</v>
      </c>
      <c r="D46" s="14" t="s">
        <v>8</v>
      </c>
      <c r="E46" s="39">
        <v>8</v>
      </c>
      <c r="F46" s="42"/>
      <c r="G46" s="121"/>
      <c r="I46" s="58"/>
      <c r="K46" s="58"/>
      <c r="M46" s="68"/>
      <c r="O46" s="68"/>
      <c r="Q46" s="68"/>
    </row>
    <row r="47" spans="1:19" ht="15.5" x14ac:dyDescent="0.35">
      <c r="A47" s="6"/>
      <c r="B47" s="36">
        <v>4.0999999999999996</v>
      </c>
      <c r="C47" s="18"/>
      <c r="D47" s="14"/>
      <c r="E47" s="39"/>
      <c r="F47" s="39"/>
      <c r="G47" s="121"/>
      <c r="I47" s="58"/>
      <c r="J47" s="48">
        <v>20</v>
      </c>
      <c r="K47" s="58">
        <f t="shared" ref="K47:K54" si="13">J47*E51</f>
        <v>140</v>
      </c>
      <c r="L47" s="48">
        <v>75</v>
      </c>
      <c r="M47" s="68">
        <f t="shared" ref="M47:M54" si="14">E51*L47</f>
        <v>525</v>
      </c>
      <c r="N47" s="48">
        <v>105</v>
      </c>
      <c r="O47" s="68">
        <f t="shared" ref="O47:O54" si="15">E51*N47</f>
        <v>735</v>
      </c>
      <c r="P47" s="48">
        <v>23</v>
      </c>
      <c r="Q47" s="68">
        <f t="shared" ref="Q47:Q54" si="16">E51*P47</f>
        <v>161</v>
      </c>
    </row>
    <row r="48" spans="1:19" ht="15.5" x14ac:dyDescent="0.35">
      <c r="A48" s="6"/>
      <c r="B48" s="36">
        <v>4.2</v>
      </c>
      <c r="C48" s="18"/>
      <c r="D48" s="14"/>
      <c r="E48" s="39"/>
      <c r="F48" s="107"/>
      <c r="G48" s="121"/>
      <c r="I48" s="58">
        <f t="shared" ref="I48:I54" si="17">E52*H48</f>
        <v>0</v>
      </c>
      <c r="J48" s="48">
        <v>3200</v>
      </c>
      <c r="K48" s="58">
        <f t="shared" si="13"/>
        <v>22400</v>
      </c>
      <c r="L48" s="48">
        <v>250</v>
      </c>
      <c r="M48" s="68">
        <f t="shared" si="14"/>
        <v>1750</v>
      </c>
      <c r="N48" s="48">
        <v>125</v>
      </c>
      <c r="O48" s="68">
        <f t="shared" si="15"/>
        <v>875</v>
      </c>
      <c r="P48" s="48">
        <v>215.63</v>
      </c>
      <c r="Q48" s="68">
        <f t="shared" si="16"/>
        <v>1509.4099999999999</v>
      </c>
      <c r="S48" s="63">
        <f t="shared" ref="S48:S54" si="18">E52*R48</f>
        <v>0</v>
      </c>
    </row>
    <row r="49" spans="1:19" ht="15.5" x14ac:dyDescent="0.35">
      <c r="A49" s="6"/>
      <c r="B49" s="36">
        <v>4.3</v>
      </c>
      <c r="C49" s="18"/>
      <c r="D49" s="14"/>
      <c r="E49" s="39"/>
      <c r="F49" s="39"/>
      <c r="G49" s="121"/>
      <c r="I49" s="58">
        <f t="shared" si="17"/>
        <v>0</v>
      </c>
      <c r="J49" s="48">
        <v>500</v>
      </c>
      <c r="K49" s="58">
        <f t="shared" si="13"/>
        <v>3500</v>
      </c>
      <c r="L49" s="48">
        <v>500</v>
      </c>
      <c r="M49" s="68">
        <f t="shared" si="14"/>
        <v>3500</v>
      </c>
      <c r="N49" s="48">
        <v>550</v>
      </c>
      <c r="O49" s="68">
        <f t="shared" si="15"/>
        <v>3850</v>
      </c>
      <c r="P49" s="48">
        <v>230</v>
      </c>
      <c r="Q49" s="68">
        <f t="shared" si="16"/>
        <v>1610</v>
      </c>
      <c r="S49" s="63">
        <f t="shared" si="18"/>
        <v>0</v>
      </c>
    </row>
    <row r="50" spans="1:19" ht="15.5" x14ac:dyDescent="0.35">
      <c r="A50" s="6"/>
      <c r="B50" s="36">
        <v>4.4000000000000004</v>
      </c>
      <c r="C50" s="21" t="s">
        <v>40</v>
      </c>
      <c r="D50" s="14"/>
      <c r="E50" s="39"/>
      <c r="F50" s="39"/>
      <c r="G50" s="121"/>
      <c r="I50" s="58">
        <f t="shared" si="17"/>
        <v>0</v>
      </c>
      <c r="J50" s="48">
        <v>200</v>
      </c>
      <c r="K50" s="58">
        <f t="shared" si="13"/>
        <v>1400</v>
      </c>
      <c r="L50" s="48">
        <v>500</v>
      </c>
      <c r="M50" s="68">
        <f t="shared" si="14"/>
        <v>3500</v>
      </c>
      <c r="N50" s="48">
        <v>1200</v>
      </c>
      <c r="O50" s="68">
        <f t="shared" si="15"/>
        <v>8400</v>
      </c>
      <c r="P50" s="48">
        <v>690</v>
      </c>
      <c r="Q50" s="68">
        <f t="shared" si="16"/>
        <v>4830</v>
      </c>
      <c r="S50" s="63">
        <f t="shared" si="18"/>
        <v>0</v>
      </c>
    </row>
    <row r="51" spans="1:19" ht="15.5" x14ac:dyDescent="0.35">
      <c r="A51" s="6"/>
      <c r="B51" s="36">
        <v>4.5</v>
      </c>
      <c r="C51" s="18" t="s">
        <v>18</v>
      </c>
      <c r="D51" s="14" t="s">
        <v>8</v>
      </c>
      <c r="E51" s="39">
        <v>7</v>
      </c>
      <c r="F51" s="39"/>
      <c r="G51" s="121"/>
      <c r="I51" s="58">
        <f t="shared" si="17"/>
        <v>0</v>
      </c>
      <c r="J51" s="48">
        <v>20</v>
      </c>
      <c r="K51" s="58">
        <f t="shared" si="13"/>
        <v>140</v>
      </c>
      <c r="L51" s="48">
        <v>25</v>
      </c>
      <c r="M51" s="68">
        <f t="shared" si="14"/>
        <v>175</v>
      </c>
      <c r="N51" s="48">
        <v>120</v>
      </c>
      <c r="O51" s="68">
        <f t="shared" si="15"/>
        <v>840</v>
      </c>
      <c r="P51" s="48">
        <v>5.75</v>
      </c>
      <c r="Q51" s="68">
        <f t="shared" si="16"/>
        <v>40.25</v>
      </c>
      <c r="S51" s="63">
        <f t="shared" si="18"/>
        <v>0</v>
      </c>
    </row>
    <row r="52" spans="1:19" ht="15.5" x14ac:dyDescent="0.35">
      <c r="A52" s="6"/>
      <c r="B52" s="36">
        <v>4.5999999999999996</v>
      </c>
      <c r="C52" s="18"/>
      <c r="D52" s="14" t="s">
        <v>8</v>
      </c>
      <c r="E52" s="39">
        <v>7</v>
      </c>
      <c r="F52" s="39"/>
      <c r="G52" s="121"/>
      <c r="I52" s="58">
        <f t="shared" si="17"/>
        <v>0</v>
      </c>
      <c r="J52" s="48">
        <v>600</v>
      </c>
      <c r="K52" s="58">
        <f t="shared" si="13"/>
        <v>4200</v>
      </c>
      <c r="L52" s="48">
        <v>800</v>
      </c>
      <c r="M52" s="68">
        <f t="shared" si="14"/>
        <v>5600</v>
      </c>
      <c r="N52" s="48">
        <v>625</v>
      </c>
      <c r="O52" s="68">
        <f t="shared" si="15"/>
        <v>4375</v>
      </c>
      <c r="P52" s="48">
        <v>33.54</v>
      </c>
      <c r="Q52" s="68">
        <f t="shared" si="16"/>
        <v>234.78</v>
      </c>
      <c r="S52" s="63">
        <f t="shared" si="18"/>
        <v>0</v>
      </c>
    </row>
    <row r="53" spans="1:19" ht="15.5" x14ac:dyDescent="0.35">
      <c r="A53" s="6"/>
      <c r="B53" s="36">
        <v>4.7</v>
      </c>
      <c r="C53" s="18"/>
      <c r="D53" s="14" t="s">
        <v>8</v>
      </c>
      <c r="E53" s="39">
        <v>7</v>
      </c>
      <c r="F53" s="39"/>
      <c r="G53" s="121"/>
      <c r="I53" s="58">
        <f t="shared" si="17"/>
        <v>0</v>
      </c>
      <c r="J53" s="48">
        <v>60</v>
      </c>
      <c r="K53" s="58">
        <f t="shared" si="13"/>
        <v>420</v>
      </c>
      <c r="L53" s="48">
        <v>35</v>
      </c>
      <c r="M53" s="68">
        <f t="shared" si="14"/>
        <v>245</v>
      </c>
      <c r="N53" s="48">
        <v>180</v>
      </c>
      <c r="O53" s="68">
        <f t="shared" si="15"/>
        <v>1260</v>
      </c>
      <c r="P53" s="48">
        <v>5.75</v>
      </c>
      <c r="Q53" s="68">
        <f t="shared" si="16"/>
        <v>40.25</v>
      </c>
      <c r="S53" s="63">
        <f t="shared" si="18"/>
        <v>0</v>
      </c>
    </row>
    <row r="54" spans="1:19" ht="15.5" x14ac:dyDescent="0.35">
      <c r="A54" s="6"/>
      <c r="B54" s="36">
        <v>4.8</v>
      </c>
      <c r="C54" s="18" t="s">
        <v>19</v>
      </c>
      <c r="D54" s="14" t="s">
        <v>8</v>
      </c>
      <c r="E54" s="39">
        <v>7</v>
      </c>
      <c r="F54" s="39"/>
      <c r="G54" s="121"/>
      <c r="I54" s="58">
        <f t="shared" si="17"/>
        <v>0</v>
      </c>
      <c r="J54" s="48">
        <v>5</v>
      </c>
      <c r="K54" s="58">
        <f t="shared" si="13"/>
        <v>35</v>
      </c>
      <c r="L54" s="48">
        <v>25</v>
      </c>
      <c r="M54" s="68">
        <f t="shared" si="14"/>
        <v>175</v>
      </c>
      <c r="N54" s="48">
        <v>15</v>
      </c>
      <c r="O54" s="68">
        <f t="shared" si="15"/>
        <v>105</v>
      </c>
      <c r="P54" s="48">
        <v>2.2999999999999998</v>
      </c>
      <c r="Q54" s="68">
        <f t="shared" si="16"/>
        <v>16.099999999999998</v>
      </c>
      <c r="S54" s="63">
        <f t="shared" si="18"/>
        <v>0</v>
      </c>
    </row>
    <row r="55" spans="1:19" ht="15.5" x14ac:dyDescent="0.35">
      <c r="A55" s="6"/>
      <c r="B55" s="36"/>
      <c r="C55" s="18" t="s">
        <v>20</v>
      </c>
      <c r="D55" s="14" t="s">
        <v>8</v>
      </c>
      <c r="E55" s="39">
        <v>7</v>
      </c>
      <c r="F55" s="42"/>
      <c r="G55" s="121"/>
      <c r="H55" s="65">
        <f>SUM(H47:H54)</f>
        <v>0</v>
      </c>
      <c r="I55" s="65">
        <f t="shared" ref="I55:S55" si="19">SUM(I47:I54)</f>
        <v>0</v>
      </c>
      <c r="J55" s="65"/>
      <c r="K55" s="65">
        <f t="shared" si="19"/>
        <v>32235</v>
      </c>
      <c r="L55" s="65"/>
      <c r="M55" s="65">
        <f t="shared" si="19"/>
        <v>15470</v>
      </c>
      <c r="N55" s="65"/>
      <c r="O55" s="65">
        <f t="shared" si="19"/>
        <v>20440</v>
      </c>
      <c r="P55" s="65"/>
      <c r="Q55" s="65">
        <f t="shared" si="19"/>
        <v>8441.7900000000009</v>
      </c>
      <c r="R55" s="65"/>
      <c r="S55" s="65">
        <f t="shared" si="19"/>
        <v>0</v>
      </c>
    </row>
    <row r="56" spans="1:19" ht="15.5" x14ac:dyDescent="0.35">
      <c r="A56" s="6"/>
      <c r="B56" s="36"/>
      <c r="C56" s="18" t="s">
        <v>22</v>
      </c>
      <c r="D56" s="14" t="s">
        <v>8</v>
      </c>
      <c r="E56" s="39">
        <v>7</v>
      </c>
      <c r="F56" s="42"/>
      <c r="G56" s="121"/>
      <c r="H56" s="78">
        <f>(K55+M55+O55+Q55)/4</f>
        <v>19146.697500000002</v>
      </c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5.5" x14ac:dyDescent="0.35">
      <c r="A57" s="6"/>
      <c r="B57" s="36"/>
      <c r="C57" s="18" t="s">
        <v>23</v>
      </c>
      <c r="D57" s="14" t="s">
        <v>8</v>
      </c>
      <c r="E57" s="39">
        <v>7</v>
      </c>
      <c r="F57" s="42"/>
      <c r="G57" s="121"/>
      <c r="J57" s="63"/>
      <c r="L57" s="63"/>
      <c r="N57" s="63"/>
      <c r="P57" s="63"/>
      <c r="R57" s="63"/>
    </row>
    <row r="58" spans="1:19" ht="15.5" x14ac:dyDescent="0.35">
      <c r="A58" s="6"/>
      <c r="B58" s="36"/>
      <c r="C58" s="18" t="s">
        <v>24</v>
      </c>
      <c r="D58" s="14" t="s">
        <v>8</v>
      </c>
      <c r="E58" s="39">
        <v>7</v>
      </c>
      <c r="F58" s="42"/>
      <c r="G58" s="121"/>
    </row>
    <row r="59" spans="1:19" ht="15.5" x14ac:dyDescent="0.35">
      <c r="A59" s="6"/>
      <c r="B59" s="36"/>
      <c r="C59" s="19" t="s">
        <v>6</v>
      </c>
      <c r="D59" s="14"/>
      <c r="E59" s="39"/>
      <c r="F59" s="42"/>
      <c r="G59" s="120">
        <f>G25+G42</f>
        <v>0</v>
      </c>
      <c r="I59" s="63" t="e">
        <f>I42+I25+I11</f>
        <v>#REF!</v>
      </c>
      <c r="J59" s="63"/>
      <c r="K59" s="63" t="e">
        <f>K42+K25+K11</f>
        <v>#REF!</v>
      </c>
      <c r="L59" s="63"/>
      <c r="M59" s="63" t="e">
        <f>M42+M25+M11</f>
        <v>#REF!</v>
      </c>
      <c r="N59" s="63"/>
      <c r="O59" s="63" t="e">
        <f>O42+O25+O11</f>
        <v>#REF!</v>
      </c>
      <c r="P59" s="63"/>
      <c r="Q59" s="86" t="e">
        <f>Q42+Q25+Q11</f>
        <v>#REF!</v>
      </c>
      <c r="R59" s="63"/>
      <c r="S59" s="63" t="e">
        <f>S42+S25+S11</f>
        <v>#REF!</v>
      </c>
    </row>
    <row r="60" spans="1:19" ht="15.5" x14ac:dyDescent="0.35">
      <c r="A60" s="6"/>
      <c r="B60" s="36"/>
      <c r="C60" s="19" t="s">
        <v>55</v>
      </c>
      <c r="D60" s="14"/>
      <c r="E60" s="39"/>
      <c r="F60" s="42"/>
      <c r="G60" s="121"/>
    </row>
    <row r="61" spans="1:19" ht="15.5" x14ac:dyDescent="0.35">
      <c r="A61" s="6"/>
      <c r="B61" s="36"/>
      <c r="C61" s="18"/>
      <c r="D61" s="14"/>
      <c r="E61" s="39"/>
      <c r="F61" s="42"/>
      <c r="G61" s="120"/>
      <c r="I61" s="63" t="e">
        <f>I13+I26+I44+H56</f>
        <v>#REF!</v>
      </c>
      <c r="J61" s="63"/>
      <c r="K61" s="157" t="e">
        <f>K13+K26+K44+H56</f>
        <v>#REF!</v>
      </c>
      <c r="L61" s="63"/>
      <c r="M61" s="63" t="e">
        <f>M13+M26+M44+H56</f>
        <v>#REF!</v>
      </c>
      <c r="N61" s="63"/>
      <c r="O61" s="63" t="e">
        <f>O13+O26+O44+H56</f>
        <v>#REF!</v>
      </c>
      <c r="P61" s="63"/>
      <c r="Q61" s="82" t="e">
        <f>Q13+Q26+Q44+H56</f>
        <v>#REF!</v>
      </c>
      <c r="R61" s="63"/>
      <c r="S61" s="63" t="e">
        <f>S13+S26+S44+H56</f>
        <v>#REF!</v>
      </c>
    </row>
    <row r="62" spans="1:19" ht="15.5" x14ac:dyDescent="0.35">
      <c r="A62" s="6"/>
      <c r="B62" s="36"/>
      <c r="C62" s="18"/>
      <c r="D62" s="14"/>
      <c r="E62" s="39"/>
      <c r="F62" s="42"/>
      <c r="G62" s="121"/>
    </row>
    <row r="63" spans="1:19" ht="15.5" x14ac:dyDescent="0.35">
      <c r="A63" s="6"/>
      <c r="B63" s="36"/>
      <c r="C63" s="21" t="s">
        <v>53</v>
      </c>
      <c r="D63" s="14"/>
      <c r="E63" s="39"/>
      <c r="F63" s="42"/>
      <c r="G63" s="148" t="e">
        <f>(K61-$G$61)/$G$61</f>
        <v>#REF!</v>
      </c>
      <c r="H63" s="143"/>
      <c r="I63" s="143" t="e">
        <f>(I61-$Q$61)/$Q$61</f>
        <v>#REF!</v>
      </c>
      <c r="J63" s="143"/>
      <c r="K63" s="159" t="e">
        <f>(K61-$Q$61)/$Q$61</f>
        <v>#REF!</v>
      </c>
      <c r="L63" s="143"/>
      <c r="M63" s="143" t="e">
        <f>(M61-$Q$61)/$Q$61</f>
        <v>#REF!</v>
      </c>
      <c r="N63" s="143"/>
      <c r="O63" s="143" t="e">
        <f t="shared" ref="O63:S63" si="20">(O61-$Q$61)/$Q$61</f>
        <v>#REF!</v>
      </c>
      <c r="P63" s="143"/>
      <c r="Q63" s="143" t="e">
        <f>(Q61-$Q$61)/$Q$61</f>
        <v>#REF!</v>
      </c>
      <c r="R63" s="143"/>
      <c r="S63" s="143" t="e">
        <f t="shared" si="20"/>
        <v>#REF!</v>
      </c>
    </row>
    <row r="64" spans="1:19" ht="15.5" x14ac:dyDescent="0.35">
      <c r="A64" s="6"/>
      <c r="B64" s="36"/>
      <c r="C64" s="21"/>
      <c r="D64" s="14"/>
      <c r="E64" s="39"/>
      <c r="F64" s="42"/>
      <c r="G64" s="121"/>
    </row>
    <row r="65" spans="1:17" ht="15.5" x14ac:dyDescent="0.35">
      <c r="A65" s="6"/>
      <c r="B65" s="36"/>
      <c r="C65" s="21" t="s">
        <v>54</v>
      </c>
      <c r="D65" s="14"/>
      <c r="E65" s="39"/>
      <c r="F65" s="42"/>
      <c r="G65" s="121"/>
      <c r="K65" s="143" t="e">
        <f>(K61-Q61)/Q61</f>
        <v>#REF!</v>
      </c>
    </row>
    <row r="66" spans="1:17" ht="15.5" x14ac:dyDescent="0.35">
      <c r="A66" s="6"/>
      <c r="B66" s="180"/>
      <c r="C66" s="18"/>
      <c r="D66" s="14"/>
      <c r="E66" s="39"/>
      <c r="F66" s="178"/>
      <c r="G66" s="154"/>
    </row>
    <row r="67" spans="1:17" ht="15.5" x14ac:dyDescent="0.35">
      <c r="A67" s="7"/>
      <c r="B67" s="175"/>
      <c r="C67" s="18"/>
      <c r="D67" s="14"/>
      <c r="E67" s="39"/>
      <c r="F67" s="181"/>
      <c r="G67" s="83"/>
    </row>
    <row r="68" spans="1:17" ht="15.5" x14ac:dyDescent="0.35">
      <c r="A68" s="7"/>
      <c r="B68" s="9"/>
      <c r="C68" s="18"/>
      <c r="D68" s="14"/>
      <c r="E68" s="39"/>
      <c r="F68" s="181"/>
      <c r="G68" s="83"/>
    </row>
    <row r="69" spans="1:17" x14ac:dyDescent="0.35">
      <c r="A69" s="13"/>
      <c r="B69" s="94"/>
      <c r="C69" s="11"/>
      <c r="D69" s="12"/>
      <c r="E69" s="12"/>
      <c r="F69" s="165"/>
      <c r="G69" s="83"/>
      <c r="P69" s="135"/>
    </row>
    <row r="70" spans="1:17" x14ac:dyDescent="0.35">
      <c r="A70" s="13"/>
      <c r="B70" s="162"/>
      <c r="C70" s="165"/>
      <c r="D70" s="164"/>
      <c r="E70" s="164"/>
      <c r="F70" s="165"/>
      <c r="G70" s="83"/>
      <c r="Q70" s="144"/>
    </row>
    <row r="71" spans="1:17" ht="15.5" x14ac:dyDescent="0.35">
      <c r="A71" s="13"/>
      <c r="B71" s="162"/>
      <c r="C71" s="167"/>
      <c r="D71" s="164"/>
      <c r="E71" s="164"/>
      <c r="F71" s="165"/>
      <c r="G71" s="83"/>
    </row>
    <row r="72" spans="1:17" x14ac:dyDescent="0.35">
      <c r="A72" s="13"/>
      <c r="B72" s="162"/>
      <c r="F72" s="165"/>
      <c r="G72" s="83"/>
    </row>
    <row r="73" spans="1:17" x14ac:dyDescent="0.35">
      <c r="A73" s="13"/>
      <c r="B73" s="162"/>
      <c r="C73" s="168"/>
      <c r="D73" s="164"/>
      <c r="E73" s="164"/>
      <c r="F73" s="165"/>
      <c r="G73" s="83"/>
    </row>
    <row r="74" spans="1:17" x14ac:dyDescent="0.35">
      <c r="A74" s="13"/>
      <c r="B74" s="162"/>
      <c r="C74" s="163"/>
      <c r="D74" s="164"/>
      <c r="E74" s="164"/>
      <c r="F74" s="165"/>
      <c r="G74" s="83"/>
    </row>
    <row r="75" spans="1:17" x14ac:dyDescent="0.35">
      <c r="A75" s="13"/>
      <c r="B75" s="162"/>
      <c r="C75" s="163"/>
      <c r="D75" s="164"/>
      <c r="E75" s="164"/>
      <c r="F75" s="165"/>
      <c r="G75" s="83"/>
    </row>
    <row r="76" spans="1:17" x14ac:dyDescent="0.35">
      <c r="A76" s="13"/>
      <c r="B76" s="162"/>
      <c r="C76" s="163"/>
      <c r="D76" s="164"/>
      <c r="E76" s="164"/>
      <c r="F76" s="165"/>
      <c r="G76" s="83"/>
    </row>
    <row r="77" spans="1:17" x14ac:dyDescent="0.35">
      <c r="A77" s="13"/>
      <c r="B77" s="162"/>
      <c r="C77" s="163"/>
      <c r="D77" s="164"/>
      <c r="E77" s="164"/>
      <c r="F77" s="165"/>
      <c r="G77" s="83"/>
    </row>
    <row r="78" spans="1:17" x14ac:dyDescent="0.35">
      <c r="A78" s="13"/>
      <c r="B78" s="162"/>
      <c r="C78" s="163"/>
      <c r="D78" s="164"/>
      <c r="E78" s="164"/>
      <c r="F78" s="165"/>
      <c r="G78" s="83"/>
    </row>
    <row r="79" spans="1:17" x14ac:dyDescent="0.35">
      <c r="A79" s="13"/>
      <c r="B79" s="162"/>
      <c r="C79" s="163"/>
      <c r="D79" s="164"/>
      <c r="E79" s="164"/>
      <c r="F79" s="165"/>
      <c r="G79" s="83"/>
    </row>
    <row r="80" spans="1:17" ht="15.5" x14ac:dyDescent="0.35">
      <c r="A80" s="13"/>
      <c r="B80" s="162"/>
      <c r="C80" s="163"/>
      <c r="D80" s="164"/>
      <c r="E80" s="164"/>
      <c r="F80" s="165"/>
      <c r="G80" s="83"/>
      <c r="H80" s="60"/>
      <c r="I80" s="60"/>
    </row>
    <row r="81" spans="1:9" ht="15.5" x14ac:dyDescent="0.35">
      <c r="A81" s="13"/>
      <c r="B81" s="162"/>
      <c r="C81" s="163"/>
      <c r="D81" s="164"/>
      <c r="E81" s="164"/>
      <c r="F81" s="165"/>
      <c r="G81" s="83"/>
      <c r="H81" s="60"/>
      <c r="I81" s="60"/>
    </row>
    <row r="82" spans="1:9" ht="15.5" x14ac:dyDescent="0.35">
      <c r="A82" s="13"/>
      <c r="B82" s="162"/>
      <c r="C82" s="163"/>
      <c r="D82" s="164"/>
      <c r="E82" s="164"/>
      <c r="F82" s="165"/>
      <c r="G82" s="83"/>
      <c r="H82" s="60"/>
      <c r="I82" s="60"/>
    </row>
    <row r="83" spans="1:9" ht="15.5" x14ac:dyDescent="0.35">
      <c r="A83" s="13"/>
      <c r="B83" s="162"/>
      <c r="C83" s="163"/>
      <c r="D83" s="164"/>
      <c r="E83" s="164"/>
      <c r="F83" s="165"/>
      <c r="G83" s="83"/>
      <c r="H83" s="60"/>
      <c r="I83" s="60"/>
    </row>
    <row r="84" spans="1:9" ht="15.5" x14ac:dyDescent="0.35">
      <c r="A84" s="13"/>
      <c r="B84" s="162"/>
      <c r="C84" s="163"/>
      <c r="D84" s="164"/>
      <c r="E84" s="164"/>
      <c r="F84" s="165"/>
      <c r="G84" s="83"/>
      <c r="H84" s="60"/>
      <c r="I84" s="60"/>
    </row>
    <row r="85" spans="1:9" ht="15.5" x14ac:dyDescent="0.35">
      <c r="A85" s="13"/>
      <c r="B85" s="162"/>
      <c r="C85" s="167"/>
      <c r="D85" s="164"/>
      <c r="E85" s="164"/>
      <c r="F85" s="165"/>
      <c r="G85" s="83"/>
      <c r="H85" s="60"/>
      <c r="I85" s="60"/>
    </row>
    <row r="86" spans="1:9" ht="15.5" x14ac:dyDescent="0.35">
      <c r="A86" s="13"/>
      <c r="B86" s="162"/>
      <c r="C86" s="167"/>
      <c r="D86" s="164"/>
      <c r="E86" s="164"/>
      <c r="F86" s="165"/>
      <c r="G86" s="83"/>
      <c r="H86" s="60"/>
      <c r="I86" s="60"/>
    </row>
    <row r="87" spans="1:9" ht="15.5" x14ac:dyDescent="0.35">
      <c r="A87" s="13"/>
      <c r="B87" s="162"/>
      <c r="C87" s="168"/>
      <c r="D87" s="164"/>
      <c r="E87" s="164"/>
      <c r="F87" s="165"/>
      <c r="G87" s="83"/>
      <c r="H87" s="60"/>
      <c r="I87" s="60"/>
    </row>
    <row r="88" spans="1:9" ht="15.5" x14ac:dyDescent="0.35">
      <c r="A88" s="13"/>
      <c r="B88" s="162"/>
      <c r="C88" s="169"/>
      <c r="D88" s="164"/>
      <c r="E88" s="164"/>
      <c r="F88" s="165"/>
      <c r="G88" s="83"/>
      <c r="H88" s="60"/>
      <c r="I88" s="60"/>
    </row>
    <row r="89" spans="1:9" ht="15.5" x14ac:dyDescent="0.35">
      <c r="A89" s="13"/>
      <c r="B89" s="162"/>
      <c r="C89" s="170"/>
      <c r="D89" s="164"/>
      <c r="E89" s="164"/>
      <c r="F89" s="165"/>
      <c r="G89" s="83"/>
      <c r="H89" s="60"/>
      <c r="I89" s="60"/>
    </row>
    <row r="90" spans="1:9" ht="15.5" x14ac:dyDescent="0.35">
      <c r="A90" s="13"/>
      <c r="B90" s="162"/>
      <c r="C90" s="170"/>
      <c r="D90" s="164"/>
      <c r="E90" s="164"/>
      <c r="F90" s="165"/>
      <c r="G90" s="83"/>
      <c r="H90" s="60"/>
      <c r="I90" s="60"/>
    </row>
    <row r="91" spans="1:9" ht="15.5" x14ac:dyDescent="0.35">
      <c r="A91" s="13"/>
      <c r="B91" s="162"/>
      <c r="C91" s="170"/>
      <c r="D91" s="164"/>
      <c r="E91" s="164"/>
      <c r="F91" s="165"/>
      <c r="G91" s="83"/>
      <c r="H91" s="60"/>
      <c r="I91" s="60"/>
    </row>
    <row r="92" spans="1:9" ht="15.5" x14ac:dyDescent="0.35">
      <c r="A92" s="13"/>
      <c r="B92" s="162"/>
      <c r="C92" s="170"/>
      <c r="D92" s="164"/>
      <c r="E92" s="164"/>
      <c r="F92" s="165"/>
      <c r="G92" s="83"/>
      <c r="H92" s="60"/>
      <c r="I92" s="60"/>
    </row>
    <row r="93" spans="1:9" ht="15.5" x14ac:dyDescent="0.35">
      <c r="A93" s="13"/>
      <c r="B93" s="162"/>
      <c r="C93" s="170"/>
      <c r="D93" s="164"/>
      <c r="E93" s="164"/>
      <c r="F93" s="165"/>
      <c r="G93" s="83"/>
      <c r="H93" s="60"/>
      <c r="I93" s="60"/>
    </row>
    <row r="94" spans="1:9" ht="15.5" x14ac:dyDescent="0.35">
      <c r="A94" s="13"/>
      <c r="B94" s="162"/>
      <c r="C94" s="170"/>
      <c r="D94" s="164"/>
      <c r="E94" s="164"/>
      <c r="F94" s="165"/>
      <c r="G94" s="83"/>
      <c r="H94" s="60"/>
      <c r="I94" s="60"/>
    </row>
    <row r="95" spans="1:9" ht="15.5" x14ac:dyDescent="0.35">
      <c r="A95" s="13"/>
      <c r="B95" s="162"/>
      <c r="C95" s="171"/>
      <c r="D95" s="164"/>
      <c r="E95" s="164"/>
      <c r="F95" s="165"/>
      <c r="G95" s="83"/>
      <c r="H95" s="60"/>
      <c r="I95" s="60"/>
    </row>
    <row r="96" spans="1:9" ht="15.5" x14ac:dyDescent="0.35">
      <c r="A96" s="13"/>
      <c r="B96" s="162"/>
      <c r="C96" s="170"/>
      <c r="D96" s="164"/>
      <c r="E96" s="164"/>
      <c r="F96" s="165"/>
      <c r="G96" s="83"/>
      <c r="H96" s="60"/>
      <c r="I96" s="60"/>
    </row>
    <row r="97" spans="1:9" ht="15.5" x14ac:dyDescent="0.35">
      <c r="A97" s="13"/>
      <c r="B97" s="162"/>
      <c r="C97" s="170"/>
      <c r="D97" s="164"/>
      <c r="E97" s="164"/>
      <c r="F97" s="165"/>
      <c r="G97" s="83"/>
      <c r="H97" s="60"/>
      <c r="I97" s="60"/>
    </row>
    <row r="98" spans="1:9" ht="15.5" x14ac:dyDescent="0.35">
      <c r="A98" s="13"/>
      <c r="B98" s="162"/>
      <c r="C98" s="170"/>
      <c r="D98" s="164"/>
      <c r="E98" s="164"/>
      <c r="F98" s="165"/>
      <c r="G98" s="83"/>
      <c r="H98" s="60"/>
      <c r="I98" s="60"/>
    </row>
    <row r="99" spans="1:9" ht="15.5" x14ac:dyDescent="0.35">
      <c r="A99" s="13"/>
      <c r="B99" s="162"/>
      <c r="C99" s="170"/>
      <c r="D99" s="164"/>
      <c r="E99" s="164"/>
      <c r="F99" s="165"/>
      <c r="G99" s="83"/>
      <c r="H99" s="60"/>
      <c r="I99" s="60"/>
    </row>
    <row r="100" spans="1:9" ht="15.5" x14ac:dyDescent="0.35">
      <c r="A100" s="13"/>
      <c r="B100" s="162"/>
      <c r="C100" s="170"/>
      <c r="D100" s="164"/>
      <c r="E100" s="164"/>
      <c r="F100" s="165"/>
      <c r="G100" s="83"/>
      <c r="H100" s="60"/>
      <c r="I100" s="60"/>
    </row>
    <row r="101" spans="1:9" ht="15.5" x14ac:dyDescent="0.35">
      <c r="A101" s="13"/>
      <c r="B101" s="162"/>
      <c r="C101" s="170"/>
      <c r="D101" s="164"/>
      <c r="E101" s="164"/>
      <c r="F101" s="165"/>
      <c r="G101" s="83"/>
      <c r="H101" s="60"/>
      <c r="I101" s="60"/>
    </row>
    <row r="102" spans="1:9" ht="15.5" x14ac:dyDescent="0.35">
      <c r="A102" s="13"/>
      <c r="B102" s="162"/>
      <c r="C102" s="170"/>
      <c r="D102" s="164"/>
      <c r="E102" s="164"/>
      <c r="F102" s="165"/>
      <c r="G102" s="83"/>
      <c r="H102" s="60"/>
      <c r="I102" s="60"/>
    </row>
    <row r="103" spans="1:9" ht="15.5" x14ac:dyDescent="0.35">
      <c r="A103" s="13"/>
      <c r="B103" s="162"/>
      <c r="C103" s="170"/>
      <c r="D103" s="164"/>
      <c r="E103" s="164"/>
      <c r="F103" s="165"/>
      <c r="G103" s="83"/>
      <c r="H103" s="60"/>
      <c r="I103" s="60"/>
    </row>
    <row r="104" spans="1:9" ht="15.5" x14ac:dyDescent="0.35">
      <c r="A104" s="13"/>
      <c r="B104" s="162"/>
      <c r="C104" s="170"/>
      <c r="D104" s="164"/>
      <c r="E104" s="164"/>
      <c r="F104" s="165"/>
      <c r="G104" s="83"/>
      <c r="H104" s="60"/>
      <c r="I104" s="60"/>
    </row>
    <row r="105" spans="1:9" ht="15.5" x14ac:dyDescent="0.35">
      <c r="A105" s="13"/>
      <c r="B105" s="162"/>
      <c r="C105" s="170"/>
      <c r="D105" s="164"/>
      <c r="E105" s="164"/>
      <c r="F105" s="165"/>
      <c r="G105" s="83"/>
      <c r="H105" s="60"/>
      <c r="I105" s="60"/>
    </row>
    <row r="106" spans="1:9" ht="15.5" x14ac:dyDescent="0.35">
      <c r="A106" s="13"/>
      <c r="B106" s="162"/>
      <c r="C106" s="170"/>
      <c r="D106" s="164"/>
      <c r="E106" s="164"/>
      <c r="F106" s="165"/>
      <c r="G106" s="83"/>
      <c r="H106" s="60"/>
      <c r="I106" s="60"/>
    </row>
    <row r="107" spans="1:9" ht="15.5" x14ac:dyDescent="0.35">
      <c r="A107" s="13"/>
      <c r="B107" s="162"/>
      <c r="C107" s="170"/>
      <c r="D107" s="164"/>
      <c r="E107" s="164"/>
      <c r="F107" s="165"/>
      <c r="G107" s="83"/>
      <c r="H107" s="60"/>
      <c r="I107" s="60"/>
    </row>
    <row r="108" spans="1:9" ht="15.5" x14ac:dyDescent="0.35">
      <c r="A108" s="13"/>
      <c r="B108" s="162"/>
      <c r="C108" s="171"/>
      <c r="D108" s="164"/>
      <c r="E108" s="164"/>
      <c r="F108" s="165"/>
      <c r="G108" s="83"/>
      <c r="H108" s="60"/>
      <c r="I108" s="60"/>
    </row>
    <row r="109" spans="1:9" ht="15.5" x14ac:dyDescent="0.35">
      <c r="A109" s="13"/>
      <c r="B109" s="162"/>
      <c r="C109" s="170"/>
      <c r="D109" s="164"/>
      <c r="E109" s="164"/>
      <c r="F109" s="165"/>
      <c r="G109" s="83"/>
      <c r="H109" s="60"/>
      <c r="I109" s="60"/>
    </row>
    <row r="110" spans="1:9" ht="15.5" x14ac:dyDescent="0.35">
      <c r="A110" s="13"/>
      <c r="B110" s="162"/>
      <c r="C110" s="170"/>
      <c r="D110" s="164"/>
      <c r="E110" s="164"/>
      <c r="F110" s="165"/>
      <c r="G110" s="83"/>
      <c r="H110" s="60"/>
      <c r="I110" s="60"/>
    </row>
    <row r="111" spans="1:9" ht="15.5" x14ac:dyDescent="0.35">
      <c r="A111" s="13"/>
      <c r="B111" s="162"/>
      <c r="C111" s="171"/>
      <c r="D111" s="164"/>
      <c r="E111" s="164"/>
      <c r="F111" s="165"/>
      <c r="G111" s="83"/>
      <c r="H111" s="60"/>
      <c r="I111" s="60"/>
    </row>
    <row r="112" spans="1:9" ht="15.5" x14ac:dyDescent="0.35">
      <c r="A112" s="13"/>
      <c r="B112" s="172"/>
      <c r="C112" s="170"/>
      <c r="D112" s="164"/>
      <c r="E112" s="164"/>
      <c r="F112" s="165"/>
      <c r="G112" s="83"/>
      <c r="H112" s="60"/>
      <c r="I112" s="60"/>
    </row>
    <row r="113" spans="1:9" ht="15.5" x14ac:dyDescent="0.35">
      <c r="A113" s="13"/>
      <c r="B113" s="172"/>
      <c r="C113" s="170"/>
      <c r="D113" s="164"/>
      <c r="E113" s="164"/>
      <c r="F113" s="165"/>
      <c r="G113" s="83"/>
      <c r="H113" s="60"/>
      <c r="I113" s="60"/>
    </row>
    <row r="114" spans="1:9" ht="15.5" x14ac:dyDescent="0.35">
      <c r="A114" s="13"/>
      <c r="B114" s="172"/>
      <c r="C114" s="170"/>
      <c r="D114" s="164"/>
      <c r="E114" s="164"/>
      <c r="F114" s="165"/>
      <c r="G114" s="83"/>
      <c r="H114" s="60"/>
      <c r="I114" s="60"/>
    </row>
    <row r="115" spans="1:9" ht="15.5" x14ac:dyDescent="0.35">
      <c r="A115" s="13"/>
      <c r="B115" s="172"/>
      <c r="C115" s="170"/>
      <c r="D115" s="164"/>
      <c r="E115" s="164"/>
      <c r="F115" s="165"/>
      <c r="G115" s="83"/>
      <c r="H115" s="60"/>
      <c r="I115" s="60"/>
    </row>
    <row r="116" spans="1:9" ht="15.5" x14ac:dyDescent="0.35">
      <c r="A116" s="13"/>
      <c r="B116" s="172"/>
      <c r="C116" s="170"/>
      <c r="D116" s="164"/>
      <c r="E116" s="164"/>
      <c r="F116" s="165"/>
      <c r="G116" s="83"/>
      <c r="H116" s="60"/>
      <c r="I116" s="60"/>
    </row>
    <row r="117" spans="1:9" ht="15.5" x14ac:dyDescent="0.35">
      <c r="A117" s="13"/>
      <c r="B117" s="172"/>
      <c r="C117" s="170"/>
      <c r="D117" s="164"/>
      <c r="E117" s="164"/>
      <c r="F117" s="165"/>
      <c r="G117" s="83"/>
      <c r="H117" s="60"/>
      <c r="I117" s="60"/>
    </row>
    <row r="118" spans="1:9" ht="15.5" x14ac:dyDescent="0.35">
      <c r="A118" s="13"/>
      <c r="B118" s="172"/>
      <c r="C118" s="170"/>
      <c r="D118" s="164"/>
      <c r="E118" s="164"/>
      <c r="F118" s="165"/>
      <c r="G118" s="83"/>
      <c r="H118" s="60"/>
      <c r="I118" s="60"/>
    </row>
    <row r="119" spans="1:9" ht="15.5" x14ac:dyDescent="0.35">
      <c r="A119" s="13"/>
      <c r="B119" s="162"/>
      <c r="C119" s="170"/>
      <c r="D119" s="164"/>
      <c r="E119" s="164"/>
      <c r="F119" s="165"/>
      <c r="G119" s="83"/>
      <c r="H119" s="60"/>
      <c r="I119" s="60"/>
    </row>
    <row r="120" spans="1:9" ht="15.5" x14ac:dyDescent="0.35">
      <c r="A120" s="13"/>
      <c r="B120" s="162"/>
      <c r="C120" s="170"/>
      <c r="D120" s="164"/>
      <c r="E120" s="164"/>
      <c r="F120" s="165"/>
      <c r="G120" s="83"/>
      <c r="H120" s="60"/>
      <c r="I120" s="60"/>
    </row>
    <row r="121" spans="1:9" ht="15.5" x14ac:dyDescent="0.35">
      <c r="A121" s="13"/>
      <c r="B121" s="162"/>
      <c r="C121" s="170"/>
      <c r="D121" s="164"/>
      <c r="E121" s="164"/>
      <c r="F121" s="165"/>
      <c r="G121" s="83"/>
      <c r="H121" s="60"/>
      <c r="I121" s="60"/>
    </row>
    <row r="122" spans="1:9" ht="15.5" x14ac:dyDescent="0.35">
      <c r="A122" s="13"/>
      <c r="B122" s="162"/>
      <c r="C122" s="170"/>
      <c r="D122" s="164"/>
      <c r="E122" s="164"/>
      <c r="F122" s="165"/>
      <c r="G122" s="83"/>
      <c r="H122" s="60"/>
      <c r="I122" s="60"/>
    </row>
    <row r="123" spans="1:9" ht="15.5" x14ac:dyDescent="0.35">
      <c r="A123" s="13"/>
      <c r="B123" s="172"/>
      <c r="C123" s="170"/>
      <c r="D123" s="164"/>
      <c r="E123" s="164"/>
      <c r="F123" s="165"/>
      <c r="G123" s="83"/>
      <c r="H123" s="60"/>
      <c r="I123" s="60"/>
    </row>
    <row r="124" spans="1:9" ht="15.5" x14ac:dyDescent="0.35">
      <c r="A124" s="13"/>
      <c r="B124" s="162"/>
      <c r="C124" s="170"/>
      <c r="D124" s="164"/>
      <c r="E124" s="164"/>
      <c r="F124" s="165"/>
      <c r="G124" s="83"/>
      <c r="H124" s="60"/>
      <c r="I124" s="60"/>
    </row>
    <row r="125" spans="1:9" ht="15.5" x14ac:dyDescent="0.35">
      <c r="A125" s="13"/>
      <c r="B125" s="162"/>
      <c r="C125" s="170"/>
      <c r="D125" s="164"/>
      <c r="E125" s="164"/>
      <c r="F125" s="165"/>
      <c r="G125" s="83"/>
      <c r="H125" s="60"/>
      <c r="I125" s="60"/>
    </row>
    <row r="126" spans="1:9" ht="15.5" x14ac:dyDescent="0.35">
      <c r="A126" s="13"/>
      <c r="B126" s="162"/>
      <c r="C126" s="170"/>
      <c r="D126" s="164"/>
      <c r="E126" s="164"/>
      <c r="F126" s="165"/>
      <c r="G126" s="83"/>
      <c r="H126" s="60"/>
      <c r="I126" s="60"/>
    </row>
    <row r="127" spans="1:9" ht="15.5" x14ac:dyDescent="0.35">
      <c r="A127" s="13"/>
      <c r="B127" s="162"/>
      <c r="C127" s="170"/>
      <c r="D127" s="164"/>
      <c r="E127" s="164"/>
      <c r="F127" s="165"/>
      <c r="G127" s="83"/>
      <c r="H127" s="60"/>
      <c r="I127" s="60"/>
    </row>
    <row r="128" spans="1:9" ht="15.5" x14ac:dyDescent="0.35">
      <c r="A128" s="13"/>
      <c r="B128" s="162"/>
      <c r="C128" s="170"/>
      <c r="D128" s="164"/>
      <c r="E128" s="164"/>
      <c r="F128" s="165"/>
      <c r="G128" s="83"/>
      <c r="H128" s="60"/>
      <c r="I128" s="60"/>
    </row>
    <row r="129" spans="1:9" ht="15.5" x14ac:dyDescent="0.35">
      <c r="A129" s="13"/>
      <c r="B129" s="162"/>
      <c r="C129" s="170"/>
      <c r="D129" s="164"/>
      <c r="E129" s="164"/>
      <c r="F129" s="165"/>
      <c r="G129" s="83"/>
      <c r="H129" s="60"/>
      <c r="I129" s="60"/>
    </row>
    <row r="130" spans="1:9" ht="15.5" x14ac:dyDescent="0.35">
      <c r="A130" s="13"/>
      <c r="B130" s="162"/>
      <c r="C130" s="170"/>
      <c r="D130" s="164"/>
      <c r="E130" s="164"/>
      <c r="F130" s="165"/>
      <c r="G130" s="83"/>
      <c r="H130" s="60"/>
      <c r="I130" s="60"/>
    </row>
    <row r="131" spans="1:9" ht="15.5" x14ac:dyDescent="0.35">
      <c r="A131" s="13"/>
      <c r="B131" s="162"/>
      <c r="C131" s="170"/>
      <c r="D131" s="164"/>
      <c r="E131" s="164"/>
      <c r="F131" s="165"/>
      <c r="G131" s="83"/>
      <c r="H131" s="60"/>
      <c r="I131" s="60"/>
    </row>
    <row r="132" spans="1:9" ht="15.5" x14ac:dyDescent="0.35">
      <c r="A132" s="13"/>
      <c r="B132" s="162"/>
      <c r="C132" s="170"/>
      <c r="D132" s="164"/>
      <c r="E132" s="164"/>
      <c r="F132" s="165"/>
      <c r="G132" s="83"/>
      <c r="H132" s="60"/>
      <c r="I132" s="60"/>
    </row>
    <row r="133" spans="1:9" ht="15.5" x14ac:dyDescent="0.35">
      <c r="A133" s="13"/>
      <c r="B133" s="162"/>
      <c r="C133" s="170"/>
      <c r="D133" s="164"/>
      <c r="E133" s="164"/>
      <c r="F133" s="165"/>
      <c r="G133" s="83"/>
      <c r="H133" s="60"/>
      <c r="I133" s="60"/>
    </row>
    <row r="134" spans="1:9" ht="15.5" x14ac:dyDescent="0.35">
      <c r="A134" s="13"/>
      <c r="B134" s="162"/>
      <c r="C134" s="170"/>
      <c r="D134" s="164"/>
      <c r="E134" s="164"/>
      <c r="F134" s="165"/>
      <c r="G134" s="83"/>
      <c r="H134" s="60"/>
      <c r="I134" s="60"/>
    </row>
    <row r="135" spans="1:9" ht="15.5" x14ac:dyDescent="0.35">
      <c r="A135" s="13"/>
      <c r="B135" s="94"/>
      <c r="C135" s="170"/>
      <c r="D135" s="164"/>
      <c r="E135" s="164"/>
      <c r="F135" s="165"/>
      <c r="G135" s="83"/>
      <c r="H135" s="60"/>
      <c r="I135" s="60"/>
    </row>
    <row r="136" spans="1:9" ht="15.5" x14ac:dyDescent="0.35">
      <c r="A136" s="13"/>
      <c r="B136" s="162"/>
      <c r="C136" s="170"/>
      <c r="D136" s="164"/>
      <c r="E136" s="164"/>
      <c r="F136" s="165"/>
      <c r="G136" s="83"/>
      <c r="H136" s="60"/>
      <c r="I136" s="60"/>
    </row>
    <row r="137" spans="1:9" ht="15.5" x14ac:dyDescent="0.35">
      <c r="A137" s="13"/>
      <c r="B137" s="162"/>
      <c r="C137" s="170"/>
      <c r="D137" s="164"/>
      <c r="E137" s="164"/>
      <c r="F137" s="165"/>
      <c r="G137" s="83"/>
      <c r="H137" s="60"/>
      <c r="I137" s="60"/>
    </row>
    <row r="138" spans="1:9" ht="15.5" x14ac:dyDescent="0.35">
      <c r="A138" s="13"/>
      <c r="B138" s="162"/>
      <c r="C138" s="170"/>
      <c r="D138" s="164"/>
      <c r="E138" s="164"/>
      <c r="F138" s="165"/>
      <c r="G138" s="83"/>
      <c r="H138" s="60"/>
      <c r="I138" s="60"/>
    </row>
    <row r="139" spans="1:9" ht="15.5" x14ac:dyDescent="0.35">
      <c r="A139" s="13"/>
      <c r="B139" s="162"/>
      <c r="C139" s="168"/>
      <c r="D139" s="164"/>
      <c r="E139" s="164"/>
      <c r="F139" s="165"/>
      <c r="G139" s="83"/>
      <c r="H139" s="60"/>
      <c r="I139" s="60"/>
    </row>
    <row r="140" spans="1:9" ht="15.5" x14ac:dyDescent="0.35">
      <c r="A140" s="13"/>
      <c r="B140" s="162"/>
      <c r="C140" s="173"/>
      <c r="D140" s="164"/>
      <c r="E140" s="164"/>
      <c r="F140" s="165"/>
      <c r="G140" s="83"/>
      <c r="H140" s="60"/>
      <c r="I140" s="60"/>
    </row>
    <row r="141" spans="1:9" ht="15.5" x14ac:dyDescent="0.35">
      <c r="A141" s="13"/>
      <c r="B141" s="162"/>
      <c r="C141" s="173"/>
      <c r="D141" s="164"/>
      <c r="E141" s="164"/>
      <c r="F141" s="165"/>
      <c r="G141" s="83"/>
      <c r="H141" s="60"/>
      <c r="I141" s="60"/>
    </row>
    <row r="142" spans="1:9" ht="15.5" x14ac:dyDescent="0.35">
      <c r="A142" s="13"/>
      <c r="B142" s="162"/>
      <c r="C142" s="173"/>
      <c r="D142" s="164"/>
      <c r="E142" s="164"/>
      <c r="F142" s="165"/>
      <c r="G142" s="83"/>
      <c r="H142" s="60"/>
      <c r="I142" s="60"/>
    </row>
    <row r="143" spans="1:9" ht="15.5" x14ac:dyDescent="0.35">
      <c r="A143" s="13"/>
      <c r="B143" s="162"/>
      <c r="C143" s="173"/>
      <c r="D143" s="164"/>
      <c r="E143" s="164"/>
      <c r="F143" s="165"/>
      <c r="G143" s="83"/>
      <c r="H143" s="60"/>
      <c r="I143" s="60"/>
    </row>
    <row r="144" spans="1:9" ht="15.5" x14ac:dyDescent="0.35">
      <c r="A144" s="13"/>
      <c r="B144" s="162"/>
      <c r="C144" s="173"/>
      <c r="D144" s="164"/>
      <c r="E144" s="164"/>
      <c r="F144" s="165"/>
      <c r="G144" s="83"/>
      <c r="H144" s="60"/>
      <c r="I144" s="60"/>
    </row>
    <row r="145" spans="1:9" ht="15.5" x14ac:dyDescent="0.35">
      <c r="A145" s="13"/>
      <c r="B145" s="162"/>
      <c r="C145" s="173"/>
      <c r="D145" s="164"/>
      <c r="E145" s="164"/>
      <c r="F145" s="165"/>
      <c r="G145" s="83"/>
      <c r="H145" s="60"/>
      <c r="I145" s="60"/>
    </row>
    <row r="146" spans="1:9" ht="15.5" x14ac:dyDescent="0.35">
      <c r="A146" s="13"/>
      <c r="B146" s="13"/>
      <c r="C146" s="173"/>
      <c r="D146" s="164"/>
      <c r="E146" s="164"/>
      <c r="F146" s="165"/>
      <c r="G146" s="83"/>
      <c r="H146" s="60"/>
      <c r="I146" s="60"/>
    </row>
    <row r="147" spans="1:9" ht="15.5" x14ac:dyDescent="0.35">
      <c r="A147" s="13"/>
      <c r="B147" s="94"/>
      <c r="C147" s="173"/>
      <c r="D147" s="164"/>
      <c r="E147" s="164"/>
      <c r="F147" s="165"/>
      <c r="G147" s="83"/>
      <c r="H147" s="60"/>
      <c r="I147" s="60"/>
    </row>
    <row r="148" spans="1:9" ht="15.5" x14ac:dyDescent="0.35">
      <c r="A148" s="13"/>
      <c r="B148" s="162"/>
      <c r="C148" s="163"/>
      <c r="D148" s="164"/>
      <c r="E148" s="164"/>
      <c r="F148" s="165"/>
      <c r="G148" s="83"/>
      <c r="H148" s="60"/>
      <c r="I148" s="60"/>
    </row>
    <row r="149" spans="1:9" ht="15.5" x14ac:dyDescent="0.35">
      <c r="A149" s="13"/>
      <c r="B149" s="162"/>
      <c r="C149" s="167"/>
      <c r="D149" s="164"/>
      <c r="E149" s="164"/>
      <c r="F149" s="165"/>
      <c r="G149" s="83"/>
      <c r="H149" s="60"/>
      <c r="I149" s="60"/>
    </row>
    <row r="150" spans="1:9" ht="15.5" x14ac:dyDescent="0.35">
      <c r="A150" s="13"/>
      <c r="B150" s="162"/>
      <c r="C150" s="165"/>
      <c r="D150" s="164"/>
      <c r="E150" s="164"/>
      <c r="F150" s="165"/>
      <c r="G150" s="83"/>
      <c r="H150" s="60"/>
      <c r="I150" s="60"/>
    </row>
    <row r="151" spans="1:9" ht="15.5" x14ac:dyDescent="0.35">
      <c r="A151" s="13"/>
      <c r="B151" s="162"/>
      <c r="C151" s="168"/>
      <c r="D151" s="164"/>
      <c r="E151" s="164"/>
      <c r="F151" s="165"/>
      <c r="G151" s="83"/>
      <c r="H151" s="60"/>
      <c r="I151" s="60"/>
    </row>
    <row r="152" spans="1:9" ht="15.5" x14ac:dyDescent="0.35">
      <c r="A152" s="13"/>
      <c r="B152" s="162"/>
      <c r="C152" s="174"/>
      <c r="D152" s="164"/>
      <c r="E152" s="164"/>
      <c r="F152" s="165"/>
      <c r="G152" s="83"/>
      <c r="H152" s="60"/>
      <c r="I152" s="60"/>
    </row>
    <row r="153" spans="1:9" ht="15.5" x14ac:dyDescent="0.35">
      <c r="A153" s="13"/>
      <c r="B153" s="162"/>
      <c r="C153" s="174"/>
      <c r="D153" s="164"/>
      <c r="E153" s="164"/>
      <c r="F153" s="165"/>
      <c r="G153" s="83"/>
      <c r="H153" s="60"/>
      <c r="I153" s="60"/>
    </row>
    <row r="154" spans="1:9" ht="15.5" x14ac:dyDescent="0.35">
      <c r="A154" s="9"/>
      <c r="B154" s="175"/>
      <c r="C154" s="174"/>
      <c r="D154" s="164"/>
      <c r="E154" s="164"/>
      <c r="F154" s="178"/>
      <c r="G154" s="83"/>
      <c r="H154" s="60"/>
      <c r="I154" s="60"/>
    </row>
    <row r="155" spans="1:9" ht="15.5" x14ac:dyDescent="0.35">
      <c r="A155" s="9"/>
      <c r="B155" s="9"/>
      <c r="C155" s="174"/>
      <c r="D155" s="164"/>
      <c r="E155" s="164"/>
      <c r="F155" s="178"/>
      <c r="G155" s="83"/>
      <c r="H155" s="60"/>
      <c r="I155" s="60"/>
    </row>
    <row r="156" spans="1:9" ht="15.5" x14ac:dyDescent="0.35">
      <c r="A156" s="9"/>
      <c r="B156" s="9"/>
      <c r="C156" s="174"/>
      <c r="D156" s="164"/>
      <c r="E156" s="164"/>
      <c r="F156" s="178"/>
      <c r="G156" s="83"/>
      <c r="H156" s="61"/>
      <c r="I156" s="67"/>
    </row>
    <row r="157" spans="1:9" ht="15.5" x14ac:dyDescent="0.35">
      <c r="A157" s="9"/>
      <c r="B157" s="9"/>
      <c r="C157" s="174"/>
      <c r="D157" s="164"/>
      <c r="E157" s="164"/>
      <c r="F157" s="178"/>
      <c r="G157" s="83"/>
      <c r="H157" s="61"/>
      <c r="I157" s="67"/>
    </row>
    <row r="158" spans="1:9" ht="15.5" x14ac:dyDescent="0.35">
      <c r="A158" s="6"/>
      <c r="C158" s="167"/>
      <c r="D158" s="176"/>
      <c r="E158" s="176"/>
      <c r="G158" s="83"/>
      <c r="H158" s="61"/>
      <c r="I158" s="67"/>
    </row>
    <row r="159" spans="1:9" ht="15.5" x14ac:dyDescent="0.35">
      <c r="A159" s="6"/>
      <c r="C159" s="167"/>
      <c r="D159" s="176"/>
      <c r="E159" s="176"/>
      <c r="G159" s="83"/>
      <c r="H159" s="61"/>
      <c r="I159" s="67"/>
    </row>
    <row r="160" spans="1:9" ht="15.5" x14ac:dyDescent="0.35">
      <c r="A160" s="6"/>
      <c r="C160" s="179"/>
      <c r="D160" s="176"/>
      <c r="E160" s="176"/>
      <c r="G160" s="83"/>
      <c r="H160" s="61"/>
      <c r="I160" s="67"/>
    </row>
    <row r="161" spans="1:9" ht="15.5" x14ac:dyDescent="0.35">
      <c r="A161" s="6"/>
      <c r="C161" s="179"/>
      <c r="D161" s="176"/>
      <c r="E161" s="176"/>
      <c r="G161" s="83"/>
      <c r="H161" s="61"/>
      <c r="I161" s="67"/>
    </row>
    <row r="162" spans="1:9" x14ac:dyDescent="0.35">
      <c r="A162" s="6"/>
      <c r="G162" s="83"/>
      <c r="H162" s="61"/>
      <c r="I162" s="67"/>
    </row>
    <row r="163" spans="1:9" x14ac:dyDescent="0.35">
      <c r="A163" s="6"/>
      <c r="G163" s="83"/>
      <c r="H163" s="61"/>
      <c r="I163" s="67"/>
    </row>
    <row r="164" spans="1:9" ht="15.5" x14ac:dyDescent="0.35">
      <c r="A164" s="10"/>
      <c r="G164" s="83"/>
    </row>
    <row r="165" spans="1:9" ht="15.5" x14ac:dyDescent="0.35">
      <c r="A165" s="10"/>
      <c r="G165" s="83"/>
    </row>
    <row r="166" spans="1:9" ht="15.5" x14ac:dyDescent="0.35">
      <c r="A166" s="10"/>
      <c r="G166" s="83"/>
    </row>
    <row r="167" spans="1:9" ht="15.75" customHeight="1" x14ac:dyDescent="0.35">
      <c r="H167" s="57"/>
      <c r="I167" s="58"/>
    </row>
  </sheetData>
  <mergeCells count="2">
    <mergeCell ref="C1:F1"/>
    <mergeCell ref="C3:F3"/>
  </mergeCells>
  <pageMargins left="0.70866141732283461" right="0.70866141732283461" top="0.74803149606299213" bottom="0.74803149606299213" header="0.31496062992125984" footer="0.31496062992125984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MWP </vt:lpstr>
      <vt:lpstr>ERIC</vt:lpstr>
      <vt:lpstr>EAL</vt:lpstr>
      <vt:lpstr>Lephalale</vt:lpstr>
      <vt:lpstr>EAL!Print_Area</vt:lpstr>
      <vt:lpstr>ERIC!Print_Area</vt:lpstr>
      <vt:lpstr>Lephalale!Print_Area</vt:lpstr>
      <vt:lpstr>'MWP 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Frederick Swanepoel</dc:creator>
  <cp:lastModifiedBy>Thembekile Matshaya</cp:lastModifiedBy>
  <cp:lastPrinted>2021-03-29T12:34:00Z</cp:lastPrinted>
  <dcterms:created xsi:type="dcterms:W3CDTF">2019-10-29T08:56:55Z</dcterms:created>
  <dcterms:modified xsi:type="dcterms:W3CDTF">2023-11-14T12:18:46Z</dcterms:modified>
</cp:coreProperties>
</file>